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5" sheetId="1" r:id="rId1"/>
  </sheets>
  <definedNames>
    <definedName name="_xlnm.Print_Titles" localSheetId="0">'Приложение 5'!$11:$13</definedName>
  </definedNames>
  <calcPr calcId="145621" iterate="1"/>
</workbook>
</file>

<file path=xl/calcChain.xml><?xml version="1.0" encoding="utf-8"?>
<calcChain xmlns="http://schemas.openxmlformats.org/spreadsheetml/2006/main">
  <c r="Q363" i="1" l="1"/>
  <c r="Q364" i="1"/>
  <c r="Q386" i="1"/>
  <c r="Q396" i="1"/>
  <c r="Q404" i="1"/>
  <c r="Q415" i="1"/>
  <c r="Q429" i="1"/>
  <c r="Q431" i="1"/>
  <c r="Q288" i="1"/>
  <c r="Q295" i="1"/>
  <c r="Q320" i="1"/>
  <c r="Q283" i="1"/>
  <c r="Q282" i="1" s="1"/>
  <c r="Q273" i="1" s="1"/>
  <c r="Q453" i="1" s="1"/>
  <c r="Q210" i="1"/>
  <c r="Q260" i="1"/>
  <c r="Q211" i="1" l="1"/>
  <c r="R211" i="1" s="1"/>
  <c r="Q163" i="1"/>
  <c r="R163" i="1" s="1"/>
  <c r="Q72" i="1"/>
  <c r="Q71" i="1"/>
  <c r="R71" i="1" s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Q44" i="1"/>
  <c r="Q45" i="1"/>
  <c r="Q60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2" i="1"/>
  <c r="R41" i="1"/>
  <c r="R40" i="1"/>
  <c r="R39" i="1"/>
  <c r="R43" i="1"/>
  <c r="Q28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210" i="1" l="1"/>
</calcChain>
</file>

<file path=xl/sharedStrings.xml><?xml version="1.0" encoding="utf-8"?>
<sst xmlns="http://schemas.openxmlformats.org/spreadsheetml/2006/main" count="1588" uniqueCount="356">
  <si>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</si>
  <si>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</si>
  <si>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</si>
  <si>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</si>
  <si>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</si>
  <si>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</si>
  <si>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</si>
  <si>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</si>
  <si>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</si>
  <si>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</si>
  <si>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</si>
  <si>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</si>
  <si>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</si>
  <si>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</si>
  <si>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</si>
  <si>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</si>
  <si>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</si>
  <si>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</si>
  <si>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</si>
  <si>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</si>
  <si>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</si>
  <si>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</si>
  <si>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</si>
  <si>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</si>
  <si>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</si>
  <si>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</si>
  <si>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</si>
  <si>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</si>
  <si>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</si>
  <si>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</si>
  <si>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</si>
  <si>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</si>
  <si>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</si>
  <si>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</si>
  <si>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</si>
  <si>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</si>
  <si>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</si>
  <si>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</si>
  <si>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</si>
  <si>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</si>
  <si>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</si>
  <si>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</si>
  <si>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</si>
  <si>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</si>
  <si>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</si>
  <si>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</si>
  <si>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</si>
  <si>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</si>
  <si>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</si>
  <si>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</si>
  <si>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</si>
  <si>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</si>
  <si>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</si>
  <si>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</si>
  <si>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</si>
  <si>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</si>
  <si>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</si>
  <si>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</si>
  <si>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</si>
  <si>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</si>
  <si>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</si>
  <si>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</si>
  <si>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</si>
  <si>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</si>
  <si>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</si>
  <si>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</si>
  <si>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</si>
  <si>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</si>
  <si>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</si>
  <si>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</si>
  <si>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</si>
  <si>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</si>
  <si>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</si>
  <si>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</si>
  <si>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</si>
  <si>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</si>
  <si>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</si>
  <si>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</si>
  <si>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</si>
  <si>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</si>
  <si>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</si>
  <si>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</si>
  <si>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</si>
  <si>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</si>
  <si>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</si>
  <si>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</si>
  <si>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</si>
  <si>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</si>
  <si>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</si>
  <si>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</si>
  <si>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</si>
  <si>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</si>
  <si>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</si>
  <si>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</si>
  <si>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</si>
  <si>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</si>
  <si>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</si>
  <si>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</si>
  <si>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</si>
  <si>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</si>
  <si>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</si>
  <si>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</si>
  <si>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</si>
  <si>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</si>
  <si>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</si>
  <si>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</si>
  <si>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</si>
  <si>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</si>
  <si>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</si>
  <si>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</si>
  <si>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</si>
  <si>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</si>
  <si>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</si>
  <si>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</si>
  <si>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</si>
  <si>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</si>
  <si>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</si>
  <si>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</si>
  <si>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</si>
  <si>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</si>
  <si>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</si>
  <si>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</si>
  <si>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</si>
  <si>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</si>
  <si>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</si>
  <si>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</si>
  <si>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</si>
  <si>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</si>
  <si>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</si>
  <si>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</si>
  <si>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</si>
  <si>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</si>
  <si>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</si>
  <si>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</si>
  <si>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</si>
  <si>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</si>
  <si>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</si>
  <si>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</si>
  <si>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</si>
  <si>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</si>
  <si>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</si>
  <si>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</si>
  <si>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</si>
  <si>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</si>
  <si>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</si>
  <si>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</si>
  <si>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</si>
  <si>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</si>
  <si>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</si>
  <si>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</si>
  <si>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</si>
  <si>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</si>
  <si>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</si>
  <si>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</si>
  <si>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</si>
  <si>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</si>
  <si>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</si>
  <si>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</si>
  <si>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</si>
  <si>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</si>
  <si>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</si>
  <si>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</si>
  <si>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</si>
  <si>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</si>
  <si>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</si>
  <si>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</si>
  <si>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</si>
  <si>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</si>
  <si>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</si>
  <si>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</si>
  <si>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</si>
  <si>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</si>
  <si>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</si>
  <si>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</si>
  <si>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</si>
  <si>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</si>
  <si>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</si>
  <si>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</si>
  <si>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</si>
  <si>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</si>
  <si>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</si>
  <si>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</si>
  <si>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</si>
  <si>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</si>
  <si>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</si>
  <si>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</si>
  <si>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</si>
  <si>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</si>
  <si>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</si>
  <si>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</si>
  <si>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</si>
  <si>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</si>
  <si>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</si>
  <si>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</si>
  <si>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</si>
  <si>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</si>
  <si>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</si>
  <si>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</si>
  <si>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</si>
  <si>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</si>
  <si>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</si>
  <si>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</si>
  <si>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</si>
  <si>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</si>
  <si>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</si>
  <si>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</si>
  <si>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</si>
  <si>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</si>
  <si>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</si>
  <si>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</si>
  <si>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</si>
  <si>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</si>
  <si>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</si>
  <si>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</si>
  <si>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</si>
  <si>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</si>
  <si>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</si>
  <si>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</si>
  <si>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</si>
  <si>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</si>
  <si>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</si>
  <si>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</si>
  <si>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</si>
  <si>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</si>
  <si>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</si>
  <si>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</si>
  <si>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</si>
  <si>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</si>
  <si>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</si>
  <si>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</si>
  <si>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</si>
  <si>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</si>
  <si>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</si>
  <si>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</si>
  <si>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</si>
  <si>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</si>
  <si>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</si>
  <si>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</si>
  <si>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</si>
  <si>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</si>
  <si>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</si>
  <si>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</si>
  <si>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</si>
  <si>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</si>
  <si>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</si>
  <si>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</si>
  <si>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</si>
  <si>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</si>
  <si>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</si>
  <si>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</si>
  <si>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</si>
  <si>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</si>
  <si>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</si>
  <si>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</si>
  <si>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</si>
  <si>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</si>
  <si>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</si>
  <si>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</si>
  <si>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</si>
  <si>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</si>
  <si>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</si>
  <si>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</si>
  <si>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</si>
  <si>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</si>
  <si>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</si>
  <si>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</si>
  <si>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</si>
  <si>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</si>
  <si>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</si>
  <si>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</si>
  <si>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</si>
  <si>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</si>
  <si>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</si>
  <si>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</si>
  <si>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</si>
  <si>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</si>
  <si>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</si>
  <si>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</si>
  <si>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</si>
  <si>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</si>
  <si>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</si>
  <si>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</si>
  <si>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</si>
  <si>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</si>
  <si>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</si>
  <si>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</si>
  <si>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</si>
  <si>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</si>
  <si>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</si>
  <si>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</si>
  <si>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</si>
  <si>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</si>
  <si>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</si>
  <si>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</si>
  <si>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</si>
  <si>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</si>
  <si>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</si>
  <si>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</si>
  <si>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</si>
  <si>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</si>
  <si>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</si>
  <si>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</si>
  <si>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</si>
  <si>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</si>
  <si>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</si>
  <si>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</si>
  <si>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</si>
  <si>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</si>
  <si>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</si>
  <si>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</si>
  <si>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</si>
  <si>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</si>
  <si>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</si>
  <si>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</si>
  <si>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</si>
  <si>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</si>
  <si>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</si>
  <si>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</si>
  <si>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</si>
  <si>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</si>
  <si>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</si>
  <si>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</si>
  <si>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</si>
  <si>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</si>
  <si>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</si>
  <si>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</si>
  <si>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</si>
  <si>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</si>
  <si>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</si>
  <si>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</si>
  <si>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</si>
  <si>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</si>
  <si>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</si>
  <si>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</si>
  <si>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</si>
  <si>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</si>
  <si>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</si>
  <si>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</si>
  <si>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</si>
  <si>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</si>
  <si>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</si>
  <si>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</si>
  <si>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</si>
  <si>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</si>
  <si>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</si>
  <si>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</si>
  <si>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</si>
  <si>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</si>
  <si>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</si>
  <si>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</si>
  <si>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</si>
  <si>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</si>
  <si>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Отчет об исполнении Приложения 5 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годов" к решению Собрания депутатов муниципального образования "О бюджете муниципального образования п. Михайловский на 2024 год и на плановый период 2025 и 2026 годов" за 2024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</si>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</sst>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center"/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0" fontId="0" fillId="0" borderId="13" xfId="0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1" xfId="0" applyFont="1" applyFill="1" applyBorder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0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5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protection hidden="1"/>
    </xf>
    <xf numFmtId="0" fontId="0" fillId="0" borderId="0" xfId="0" applyBorder="1"/>
    <xf numFmtId="166" fontId="1" fillId="2" borderId="2" xfId="0" applyNumberFormat="1" applyFont="1" applyFill="1" applyBorder="1" applyAlignment="1" applyProtection="1">
      <alignment horizontal="center"/>
      <protection hidden="1"/>
    </xf>
    <xf numFmtId="164" fontId="8" fillId="0" borderId="1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3"/>
  <sheetViews>
    <sheetView showGridLines="0" tabSelected="1" topLeftCell="A416" zoomScale="89" zoomScaleNormal="89" workbookViewId="0">
      <selection activeCell="X431" sqref="X43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2"/>
    </row>
    <row r="2" spans="1:20" ht="34.5" hidden="1" customHeight="1" x14ac:dyDescent="0.2">
      <c r="Q2" s="66"/>
      <c r="R2" s="66"/>
    </row>
    <row r="3" spans="1:20" hidden="1" x14ac:dyDescent="0.2"/>
    <row r="4" spans="1:20" ht="18.75" hidden="1" customHeight="1" x14ac:dyDescent="0.2">
      <c r="Q4" s="62"/>
    </row>
    <row r="5" spans="1:20" ht="30" hidden="1" customHeight="1" x14ac:dyDescent="0.2">
      <c r="Q5" s="66"/>
      <c r="R5" s="66"/>
    </row>
    <row r="6" spans="1:20" ht="15" customHeight="1" x14ac:dyDescent="0.2"/>
    <row r="7" spans="1:20" ht="47.25" customHeight="1" x14ac:dyDescent="0.2">
      <c r="A7" s="63"/>
      <c r="B7" s="60"/>
      <c r="C7" s="60"/>
      <c r="D7" s="60"/>
      <c r="E7" s="67" t="s">
        <v>352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12"/>
      <c r="T7" s="12"/>
    </row>
    <row r="8" spans="1:20" hidden="1" x14ac:dyDescent="0.2"/>
    <row r="9" spans="1:20" ht="12.75" hidden="1" customHeight="1" x14ac:dyDescent="0.2">
      <c r="A9" s="61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2"/>
      <c r="R9" s="12"/>
      <c r="S9" s="12"/>
      <c r="T9" s="12"/>
    </row>
    <row r="10" spans="1:2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9"/>
      <c r="Q10" s="59"/>
      <c r="R10" s="59" t="s">
        <v>351</v>
      </c>
      <c r="S10" s="12"/>
      <c r="T10" s="12"/>
    </row>
    <row r="11" spans="1:20" ht="43.5" customHeight="1" x14ac:dyDescent="0.2">
      <c r="A11" s="37"/>
      <c r="B11" s="58" t="s">
        <v>350</v>
      </c>
      <c r="C11" s="57"/>
      <c r="D11" s="57"/>
      <c r="E11" s="58" t="s">
        <v>350</v>
      </c>
      <c r="F11" s="57"/>
      <c r="G11" s="57"/>
      <c r="H11" s="57"/>
      <c r="I11" s="57"/>
      <c r="J11" s="56"/>
      <c r="K11" s="55" t="s">
        <v>349</v>
      </c>
      <c r="L11" s="53" t="s">
        <v>348</v>
      </c>
      <c r="M11" s="53" t="s">
        <v>347</v>
      </c>
      <c r="N11" s="53" t="s">
        <v>346</v>
      </c>
      <c r="O11" s="54" t="s">
        <v>345</v>
      </c>
      <c r="P11" s="53" t="s">
        <v>353</v>
      </c>
      <c r="Q11" s="53" t="s">
        <v>354</v>
      </c>
      <c r="R11" s="65" t="s">
        <v>355</v>
      </c>
      <c r="S11" s="37"/>
      <c r="T11" s="12"/>
    </row>
    <row r="12" spans="1:20" ht="12.75" customHeight="1" thickBot="1" x14ac:dyDescent="0.25">
      <c r="A12" s="43"/>
      <c r="B12" s="52">
        <v>1</v>
      </c>
      <c r="C12" s="51"/>
      <c r="D12" s="50"/>
      <c r="E12" s="49">
        <v>1</v>
      </c>
      <c r="F12" s="48"/>
      <c r="G12" s="48"/>
      <c r="H12" s="48"/>
      <c r="I12" s="48"/>
      <c r="J12" s="47"/>
      <c r="K12" s="46">
        <v>2</v>
      </c>
      <c r="L12" s="45">
        <v>3</v>
      </c>
      <c r="M12" s="45">
        <v>4</v>
      </c>
      <c r="N12" s="45">
        <v>2</v>
      </c>
      <c r="O12" s="45">
        <v>3</v>
      </c>
      <c r="P12" s="44">
        <v>4</v>
      </c>
      <c r="Q12" s="44">
        <v>5</v>
      </c>
      <c r="R12" s="44">
        <v>6</v>
      </c>
      <c r="S12" s="37" t="s">
        <v>0</v>
      </c>
      <c r="T12" s="43"/>
    </row>
    <row r="13" spans="1:20" ht="409.6" hidden="1" customHeight="1" x14ac:dyDescent="0.2">
      <c r="A13" s="12"/>
      <c r="B13" s="42"/>
      <c r="C13" s="41"/>
      <c r="D13" s="41"/>
      <c r="E13" s="42"/>
      <c r="F13" s="41"/>
      <c r="G13" s="41"/>
      <c r="H13" s="41"/>
      <c r="I13" s="41"/>
      <c r="J13" s="40"/>
      <c r="K13" s="40"/>
      <c r="L13" s="39"/>
      <c r="M13" s="39"/>
      <c r="N13" s="39"/>
      <c r="O13" s="39"/>
      <c r="P13" s="39"/>
      <c r="Q13" s="38"/>
      <c r="R13" s="38"/>
      <c r="S13" s="37" t="s">
        <v>0</v>
      </c>
      <c r="T13" s="1"/>
    </row>
    <row r="14" spans="1:20" ht="23.25" customHeight="1" x14ac:dyDescent="0.2">
      <c r="A14" s="24"/>
      <c r="B14" s="74" t="s">
        <v>344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36" t="s">
        <v>343</v>
      </c>
      <c r="O14" s="35">
        <v>0</v>
      </c>
      <c r="P14" s="34">
        <v>5.87</v>
      </c>
      <c r="Q14" s="34">
        <v>5.87</v>
      </c>
      <c r="R14" s="33">
        <f>P14-Q14</f>
        <v>0</v>
      </c>
      <c r="S14" s="20" t="s">
        <v>0</v>
      </c>
      <c r="T14" s="12"/>
    </row>
    <row r="15" spans="1:20" ht="23.25" customHeight="1" x14ac:dyDescent="0.2">
      <c r="A15" s="24"/>
      <c r="B15" s="68" t="s">
        <v>342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8" t="s">
        <v>341</v>
      </c>
      <c r="O15" s="27">
        <v>0</v>
      </c>
      <c r="P15" s="26">
        <v>5.87</v>
      </c>
      <c r="Q15" s="26">
        <v>5.87</v>
      </c>
      <c r="R15" s="25">
        <f>P15-Q15</f>
        <v>0</v>
      </c>
      <c r="S15" s="20" t="s">
        <v>0</v>
      </c>
      <c r="T15" s="12"/>
    </row>
    <row r="16" spans="1:20" ht="12.75" customHeight="1" x14ac:dyDescent="0.2">
      <c r="A16" s="24"/>
      <c r="B16" s="68" t="s">
        <v>39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8" t="s">
        <v>340</v>
      </c>
      <c r="O16" s="27">
        <v>0</v>
      </c>
      <c r="P16" s="26">
        <v>5.87</v>
      </c>
      <c r="Q16" s="26">
        <v>5.87</v>
      </c>
      <c r="R16" s="25">
        <f t="shared" ref="R16:R18" si="0">P16-Q16</f>
        <v>0</v>
      </c>
      <c r="S16" s="20" t="s">
        <v>0</v>
      </c>
      <c r="T16" s="12"/>
    </row>
    <row r="17" spans="1:20" ht="23.25" customHeight="1" x14ac:dyDescent="0.2">
      <c r="A17" s="24"/>
      <c r="B17" s="68" t="s">
        <v>38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8" t="s">
        <v>340</v>
      </c>
      <c r="O17" s="27" t="s">
        <v>37</v>
      </c>
      <c r="P17" s="26">
        <v>5.87</v>
      </c>
      <c r="Q17" s="26">
        <v>5.87</v>
      </c>
      <c r="R17" s="25">
        <f t="shared" si="0"/>
        <v>0</v>
      </c>
      <c r="S17" s="20" t="s">
        <v>0</v>
      </c>
      <c r="T17" s="12"/>
    </row>
    <row r="18" spans="1:20" ht="23.25" customHeight="1" x14ac:dyDescent="0.2">
      <c r="A18" s="24"/>
      <c r="B18" s="68" t="s">
        <v>36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8" t="s">
        <v>340</v>
      </c>
      <c r="O18" s="27" t="s">
        <v>34</v>
      </c>
      <c r="P18" s="26">
        <v>5.87</v>
      </c>
      <c r="Q18" s="26">
        <v>5.87</v>
      </c>
      <c r="R18" s="25">
        <f t="shared" si="0"/>
        <v>0</v>
      </c>
      <c r="S18" s="20" t="s">
        <v>0</v>
      </c>
      <c r="T18" s="12"/>
    </row>
    <row r="19" spans="1:20" ht="34.5" customHeight="1" x14ac:dyDescent="0.2">
      <c r="A19" s="24"/>
      <c r="B19" s="72" t="s">
        <v>339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3"/>
      <c r="N19" s="32" t="s">
        <v>338</v>
      </c>
      <c r="O19" s="31">
        <v>0</v>
      </c>
      <c r="P19" s="30">
        <v>276.39</v>
      </c>
      <c r="Q19" s="30">
        <v>276.39</v>
      </c>
      <c r="R19" s="29">
        <f>P19-Q19</f>
        <v>0</v>
      </c>
      <c r="S19" s="20" t="s">
        <v>0</v>
      </c>
      <c r="T19" s="12"/>
    </row>
    <row r="20" spans="1:20" ht="23.25" customHeight="1" x14ac:dyDescent="0.2">
      <c r="A20" s="24"/>
      <c r="B20" s="68" t="s">
        <v>337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8" t="s">
        <v>336</v>
      </c>
      <c r="O20" s="27">
        <v>0</v>
      </c>
      <c r="P20" s="26">
        <v>157.94</v>
      </c>
      <c r="Q20" s="26">
        <v>157.94</v>
      </c>
      <c r="R20" s="25">
        <f>P20-Q20</f>
        <v>0</v>
      </c>
      <c r="S20" s="20" t="s">
        <v>0</v>
      </c>
      <c r="T20" s="12"/>
    </row>
    <row r="21" spans="1:20" ht="12.75" customHeight="1" x14ac:dyDescent="0.2">
      <c r="A21" s="24"/>
      <c r="B21" s="68" t="s">
        <v>39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8" t="s">
        <v>335</v>
      </c>
      <c r="O21" s="27">
        <v>0</v>
      </c>
      <c r="P21" s="26">
        <v>157.94</v>
      </c>
      <c r="Q21" s="26">
        <v>157.94</v>
      </c>
      <c r="R21" s="25">
        <f t="shared" ref="R21:R42" si="1">P21-Q21</f>
        <v>0</v>
      </c>
      <c r="S21" s="20" t="s">
        <v>0</v>
      </c>
      <c r="T21" s="12"/>
    </row>
    <row r="22" spans="1:20" ht="23.25" customHeight="1" x14ac:dyDescent="0.2">
      <c r="A22" s="24"/>
      <c r="B22" s="68" t="s">
        <v>156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8" t="s">
        <v>335</v>
      </c>
      <c r="O22" s="27" t="s">
        <v>155</v>
      </c>
      <c r="P22" s="26">
        <v>157.94</v>
      </c>
      <c r="Q22" s="26">
        <v>157.94</v>
      </c>
      <c r="R22" s="25">
        <f t="shared" si="1"/>
        <v>0</v>
      </c>
      <c r="S22" s="20" t="s">
        <v>0</v>
      </c>
      <c r="T22" s="12"/>
    </row>
    <row r="23" spans="1:20" ht="12.75" customHeight="1" x14ac:dyDescent="0.2">
      <c r="A23" s="24"/>
      <c r="B23" s="68" t="s">
        <v>154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8" t="s">
        <v>335</v>
      </c>
      <c r="O23" s="27" t="s">
        <v>152</v>
      </c>
      <c r="P23" s="26">
        <v>157.94</v>
      </c>
      <c r="Q23" s="26">
        <v>157.94</v>
      </c>
      <c r="R23" s="25">
        <f t="shared" si="1"/>
        <v>0</v>
      </c>
      <c r="S23" s="20" t="s">
        <v>0</v>
      </c>
      <c r="T23" s="12"/>
    </row>
    <row r="24" spans="1:20" ht="23.25" customHeight="1" x14ac:dyDescent="0.2">
      <c r="A24" s="24"/>
      <c r="B24" s="68" t="s">
        <v>334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8" t="s">
        <v>333</v>
      </c>
      <c r="O24" s="27">
        <v>0</v>
      </c>
      <c r="P24" s="26">
        <v>118.45</v>
      </c>
      <c r="Q24" s="26">
        <v>118.45</v>
      </c>
      <c r="R24" s="25">
        <f t="shared" si="1"/>
        <v>0</v>
      </c>
      <c r="S24" s="20" t="s">
        <v>0</v>
      </c>
      <c r="T24" s="12"/>
    </row>
    <row r="25" spans="1:20" ht="12.75" customHeight="1" x14ac:dyDescent="0.2">
      <c r="A25" s="24"/>
      <c r="B25" s="68" t="s">
        <v>39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8" t="s">
        <v>332</v>
      </c>
      <c r="O25" s="27">
        <v>0</v>
      </c>
      <c r="P25" s="26">
        <v>118.45</v>
      </c>
      <c r="Q25" s="26">
        <v>118.45</v>
      </c>
      <c r="R25" s="25">
        <f t="shared" si="1"/>
        <v>0</v>
      </c>
      <c r="S25" s="20" t="s">
        <v>0</v>
      </c>
      <c r="T25" s="12"/>
    </row>
    <row r="26" spans="1:20" ht="23.25" customHeight="1" x14ac:dyDescent="0.2">
      <c r="A26" s="24"/>
      <c r="B26" s="68" t="s">
        <v>156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8" t="s">
        <v>332</v>
      </c>
      <c r="O26" s="27" t="s">
        <v>155</v>
      </c>
      <c r="P26" s="26">
        <v>118.45</v>
      </c>
      <c r="Q26" s="26">
        <v>118.45</v>
      </c>
      <c r="R26" s="25">
        <f t="shared" si="1"/>
        <v>0</v>
      </c>
      <c r="S26" s="20" t="s">
        <v>0</v>
      </c>
      <c r="T26" s="12"/>
    </row>
    <row r="27" spans="1:20" ht="12.75" customHeight="1" x14ac:dyDescent="0.2">
      <c r="A27" s="24"/>
      <c r="B27" s="68" t="s">
        <v>154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8" t="s">
        <v>332</v>
      </c>
      <c r="O27" s="27" t="s">
        <v>152</v>
      </c>
      <c r="P27" s="26">
        <v>118.45</v>
      </c>
      <c r="Q27" s="26">
        <v>118.45</v>
      </c>
      <c r="R27" s="25">
        <f t="shared" si="1"/>
        <v>0</v>
      </c>
      <c r="S27" s="20" t="s">
        <v>0</v>
      </c>
      <c r="T27" s="12"/>
    </row>
    <row r="28" spans="1:20" ht="34.5" customHeight="1" x14ac:dyDescent="0.2">
      <c r="A28" s="24"/>
      <c r="B28" s="72" t="s">
        <v>331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3"/>
      <c r="N28" s="32" t="s">
        <v>330</v>
      </c>
      <c r="O28" s="31">
        <v>0</v>
      </c>
      <c r="P28" s="30">
        <v>3230</v>
      </c>
      <c r="Q28" s="30">
        <f>Q29+Q32+Q35</f>
        <v>2941.5000000000005</v>
      </c>
      <c r="R28" s="76">
        <f t="shared" si="1"/>
        <v>288.49999999999955</v>
      </c>
      <c r="S28" s="20" t="s">
        <v>0</v>
      </c>
      <c r="T28" s="12"/>
    </row>
    <row r="29" spans="1:20" ht="23.25" customHeight="1" x14ac:dyDescent="0.2">
      <c r="A29" s="24"/>
      <c r="B29" s="68" t="s">
        <v>329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8" t="s">
        <v>328</v>
      </c>
      <c r="O29" s="27">
        <v>0</v>
      </c>
      <c r="P29" s="26">
        <v>2277</v>
      </c>
      <c r="Q29" s="26">
        <v>2262.3000000000002</v>
      </c>
      <c r="R29" s="25">
        <f t="shared" si="1"/>
        <v>14.699999999999818</v>
      </c>
      <c r="S29" s="20" t="s">
        <v>0</v>
      </c>
      <c r="T29" s="12"/>
    </row>
    <row r="30" spans="1:20" ht="23.25" customHeight="1" x14ac:dyDescent="0.2">
      <c r="A30" s="24"/>
      <c r="B30" s="68" t="s">
        <v>38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8" t="s">
        <v>328</v>
      </c>
      <c r="O30" s="27" t="s">
        <v>37</v>
      </c>
      <c r="P30" s="26">
        <v>2277</v>
      </c>
      <c r="Q30" s="26">
        <v>2262.3000000000002</v>
      </c>
      <c r="R30" s="25">
        <f t="shared" si="1"/>
        <v>14.699999999999818</v>
      </c>
      <c r="S30" s="20" t="s">
        <v>0</v>
      </c>
      <c r="T30" s="12"/>
    </row>
    <row r="31" spans="1:20" ht="23.25" customHeight="1" x14ac:dyDescent="0.2">
      <c r="A31" s="24"/>
      <c r="B31" s="68" t="s">
        <v>36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8" t="s">
        <v>328</v>
      </c>
      <c r="O31" s="27" t="s">
        <v>34</v>
      </c>
      <c r="P31" s="26">
        <v>2277</v>
      </c>
      <c r="Q31" s="26">
        <v>2262.3000000000002</v>
      </c>
      <c r="R31" s="25">
        <f t="shared" si="1"/>
        <v>14.699999999999818</v>
      </c>
      <c r="S31" s="20" t="s">
        <v>0</v>
      </c>
      <c r="T31" s="12"/>
    </row>
    <row r="32" spans="1:20" ht="34.5" customHeight="1" x14ac:dyDescent="0.2">
      <c r="A32" s="24"/>
      <c r="B32" s="68" t="s">
        <v>327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8" t="s">
        <v>326</v>
      </c>
      <c r="O32" s="27">
        <v>0</v>
      </c>
      <c r="P32" s="26">
        <v>253</v>
      </c>
      <c r="Q32" s="26">
        <v>251.4</v>
      </c>
      <c r="R32" s="25">
        <f t="shared" si="1"/>
        <v>1.5999999999999943</v>
      </c>
      <c r="S32" s="20" t="s">
        <v>0</v>
      </c>
      <c r="T32" s="12"/>
    </row>
    <row r="33" spans="1:21" ht="23.25" customHeight="1" x14ac:dyDescent="0.2">
      <c r="A33" s="24"/>
      <c r="B33" s="68" t="s">
        <v>38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8" t="s">
        <v>326</v>
      </c>
      <c r="O33" s="27" t="s">
        <v>37</v>
      </c>
      <c r="P33" s="26">
        <v>253</v>
      </c>
      <c r="Q33" s="26">
        <v>251.4</v>
      </c>
      <c r="R33" s="25">
        <f t="shared" si="1"/>
        <v>1.5999999999999943</v>
      </c>
      <c r="S33" s="20" t="s">
        <v>0</v>
      </c>
      <c r="T33" s="12"/>
    </row>
    <row r="34" spans="1:21" ht="23.25" customHeight="1" x14ac:dyDescent="0.2">
      <c r="A34" s="24"/>
      <c r="B34" s="68" t="s">
        <v>36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8" t="s">
        <v>326</v>
      </c>
      <c r="O34" s="27" t="s">
        <v>34</v>
      </c>
      <c r="P34" s="26">
        <v>253</v>
      </c>
      <c r="Q34" s="26">
        <v>251.4</v>
      </c>
      <c r="R34" s="25">
        <f t="shared" si="1"/>
        <v>1.5999999999999943</v>
      </c>
      <c r="S34" s="20" t="s">
        <v>0</v>
      </c>
      <c r="T34" s="12"/>
    </row>
    <row r="35" spans="1:21" ht="23.25" customHeight="1" x14ac:dyDescent="0.2">
      <c r="A35" s="24"/>
      <c r="B35" s="68" t="s">
        <v>325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8" t="s">
        <v>324</v>
      </c>
      <c r="O35" s="27">
        <v>0</v>
      </c>
      <c r="P35" s="26">
        <v>700</v>
      </c>
      <c r="Q35" s="26">
        <v>427.8</v>
      </c>
      <c r="R35" s="25">
        <f t="shared" si="1"/>
        <v>272.2</v>
      </c>
      <c r="S35" s="20" t="s">
        <v>0</v>
      </c>
      <c r="T35" s="12"/>
    </row>
    <row r="36" spans="1:21" ht="12.75" customHeight="1" x14ac:dyDescent="0.2">
      <c r="A36" s="24"/>
      <c r="B36" s="68" t="s">
        <v>39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8" t="s">
        <v>323</v>
      </c>
      <c r="O36" s="27">
        <v>0</v>
      </c>
      <c r="P36" s="26">
        <v>700</v>
      </c>
      <c r="Q36" s="26">
        <v>427.8</v>
      </c>
      <c r="R36" s="25">
        <f t="shared" si="1"/>
        <v>272.2</v>
      </c>
      <c r="S36" s="20" t="s">
        <v>0</v>
      </c>
      <c r="T36" s="12"/>
    </row>
    <row r="37" spans="1:21" ht="23.25" customHeight="1" x14ac:dyDescent="0.2">
      <c r="A37" s="24"/>
      <c r="B37" s="68" t="s">
        <v>38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8" t="s">
        <v>323</v>
      </c>
      <c r="O37" s="27" t="s">
        <v>37</v>
      </c>
      <c r="P37" s="26">
        <v>700</v>
      </c>
      <c r="Q37" s="26">
        <v>427.8</v>
      </c>
      <c r="R37" s="25">
        <f t="shared" si="1"/>
        <v>272.2</v>
      </c>
      <c r="S37" s="20" t="s">
        <v>0</v>
      </c>
      <c r="T37" s="12"/>
    </row>
    <row r="38" spans="1:21" ht="23.25" customHeight="1" x14ac:dyDescent="0.2">
      <c r="A38" s="24"/>
      <c r="B38" s="68" t="s">
        <v>36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8" t="s">
        <v>323</v>
      </c>
      <c r="O38" s="27" t="s">
        <v>34</v>
      </c>
      <c r="P38" s="26">
        <v>700</v>
      </c>
      <c r="Q38" s="26">
        <v>427.8</v>
      </c>
      <c r="R38" s="25">
        <f t="shared" si="1"/>
        <v>272.2</v>
      </c>
      <c r="S38" s="20" t="s">
        <v>0</v>
      </c>
      <c r="T38" s="12"/>
    </row>
    <row r="39" spans="1:21" ht="57" customHeight="1" x14ac:dyDescent="0.2">
      <c r="A39" s="24"/>
      <c r="B39" s="72" t="s">
        <v>322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3"/>
      <c r="N39" s="32" t="s">
        <v>321</v>
      </c>
      <c r="O39" s="31">
        <v>0</v>
      </c>
      <c r="P39" s="30">
        <v>5159.2700000000004</v>
      </c>
      <c r="Q39" s="30">
        <v>4060</v>
      </c>
      <c r="R39" s="76">
        <f t="shared" si="1"/>
        <v>1099.2700000000004</v>
      </c>
      <c r="S39" s="20" t="s">
        <v>0</v>
      </c>
      <c r="T39" s="12"/>
    </row>
    <row r="40" spans="1:21" ht="57" customHeight="1" x14ac:dyDescent="0.2">
      <c r="A40" s="24"/>
      <c r="B40" s="68" t="s">
        <v>320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8" t="s">
        <v>319</v>
      </c>
      <c r="O40" s="27">
        <v>0</v>
      </c>
      <c r="P40" s="26">
        <v>5159.2700000000004</v>
      </c>
      <c r="Q40" s="26">
        <v>4060</v>
      </c>
      <c r="R40" s="25">
        <f t="shared" si="1"/>
        <v>1099.2700000000004</v>
      </c>
      <c r="S40" s="20" t="s">
        <v>0</v>
      </c>
      <c r="T40" s="12"/>
    </row>
    <row r="41" spans="1:21" ht="12.75" customHeight="1" x14ac:dyDescent="0.2">
      <c r="A41" s="24"/>
      <c r="B41" s="68" t="s">
        <v>39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8" t="s">
        <v>318</v>
      </c>
      <c r="O41" s="27">
        <v>0</v>
      </c>
      <c r="P41" s="26">
        <v>5159.2700000000004</v>
      </c>
      <c r="Q41" s="26">
        <v>4060</v>
      </c>
      <c r="R41" s="25">
        <f t="shared" si="1"/>
        <v>1099.2700000000004</v>
      </c>
      <c r="S41" s="20" t="s">
        <v>0</v>
      </c>
      <c r="T41" s="12"/>
    </row>
    <row r="42" spans="1:21" ht="23.25" customHeight="1" x14ac:dyDescent="0.2">
      <c r="A42" s="24"/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8" t="s">
        <v>318</v>
      </c>
      <c r="O42" s="27" t="s">
        <v>37</v>
      </c>
      <c r="P42" s="26">
        <v>5159.2700000000004</v>
      </c>
      <c r="Q42" s="26">
        <v>4060</v>
      </c>
      <c r="R42" s="25">
        <f t="shared" si="1"/>
        <v>1099.2700000000004</v>
      </c>
      <c r="S42" s="20" t="s">
        <v>0</v>
      </c>
      <c r="T42" s="12"/>
    </row>
    <row r="43" spans="1:21" ht="23.25" customHeight="1" x14ac:dyDescent="0.2">
      <c r="A43" s="24"/>
      <c r="B43" s="68" t="s">
        <v>36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8" t="s">
        <v>318</v>
      </c>
      <c r="O43" s="27" t="s">
        <v>34</v>
      </c>
      <c r="P43" s="26">
        <v>5159.2700000000004</v>
      </c>
      <c r="Q43" s="26">
        <v>4060</v>
      </c>
      <c r="R43" s="25">
        <f>P43-Q43</f>
        <v>1099.2700000000004</v>
      </c>
      <c r="S43" s="20" t="s">
        <v>0</v>
      </c>
      <c r="T43" s="12"/>
      <c r="U43" s="77"/>
    </row>
    <row r="44" spans="1:21" ht="34.5" customHeight="1" x14ac:dyDescent="0.2">
      <c r="A44" s="24"/>
      <c r="B44" s="72" t="s">
        <v>317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3"/>
      <c r="N44" s="78" t="s">
        <v>316</v>
      </c>
      <c r="O44" s="31">
        <v>0</v>
      </c>
      <c r="P44" s="30">
        <v>9849.2199999999993</v>
      </c>
      <c r="Q44" s="30">
        <f>Q45+Q56+Q60+Q67</f>
        <v>9849.2200000000012</v>
      </c>
      <c r="R44" s="29">
        <f>P44-Q44</f>
        <v>0</v>
      </c>
      <c r="S44" s="20" t="s">
        <v>0</v>
      </c>
      <c r="T44" s="12"/>
    </row>
    <row r="45" spans="1:21" ht="45.75" customHeight="1" x14ac:dyDescent="0.2">
      <c r="A45" s="24"/>
      <c r="B45" s="68" t="s">
        <v>315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8" t="s">
        <v>314</v>
      </c>
      <c r="O45" s="27">
        <v>0</v>
      </c>
      <c r="P45" s="26">
        <v>1146.72</v>
      </c>
      <c r="Q45" s="26">
        <f>Q46+Q49</f>
        <v>1146.72</v>
      </c>
      <c r="R45" s="79">
        <f t="shared" ref="R45:R108" si="2">P45-Q45</f>
        <v>0</v>
      </c>
      <c r="S45" s="20" t="s">
        <v>0</v>
      </c>
      <c r="T45" s="12"/>
    </row>
    <row r="46" spans="1:21" ht="23.25" customHeight="1" x14ac:dyDescent="0.2">
      <c r="A46" s="24"/>
      <c r="B46" s="68" t="s">
        <v>45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8" t="s">
        <v>313</v>
      </c>
      <c r="O46" s="27">
        <v>0</v>
      </c>
      <c r="P46" s="26">
        <v>155</v>
      </c>
      <c r="Q46" s="26">
        <v>155</v>
      </c>
      <c r="R46" s="79">
        <f t="shared" si="2"/>
        <v>0</v>
      </c>
      <c r="S46" s="20" t="s">
        <v>0</v>
      </c>
      <c r="T46" s="12"/>
    </row>
    <row r="47" spans="1:21" ht="23.25" customHeight="1" x14ac:dyDescent="0.2">
      <c r="A47" s="24"/>
      <c r="B47" s="68" t="s">
        <v>38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8" t="s">
        <v>313</v>
      </c>
      <c r="O47" s="27" t="s">
        <v>37</v>
      </c>
      <c r="P47" s="26">
        <v>155</v>
      </c>
      <c r="Q47" s="26">
        <v>155</v>
      </c>
      <c r="R47" s="79">
        <f t="shared" si="2"/>
        <v>0</v>
      </c>
      <c r="S47" s="20" t="s">
        <v>0</v>
      </c>
      <c r="T47" s="12"/>
    </row>
    <row r="48" spans="1:21" ht="23.25" customHeight="1" x14ac:dyDescent="0.2">
      <c r="A48" s="24"/>
      <c r="B48" s="68" t="s">
        <v>36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8" t="s">
        <v>313</v>
      </c>
      <c r="O48" s="27" t="s">
        <v>34</v>
      </c>
      <c r="P48" s="26">
        <v>155</v>
      </c>
      <c r="Q48" s="26">
        <v>155</v>
      </c>
      <c r="R48" s="79">
        <f t="shared" si="2"/>
        <v>0</v>
      </c>
      <c r="S48" s="20" t="s">
        <v>0</v>
      </c>
      <c r="T48" s="12"/>
    </row>
    <row r="49" spans="1:20" ht="12.75" customHeight="1" x14ac:dyDescent="0.2">
      <c r="A49" s="24"/>
      <c r="B49" s="68" t="s">
        <v>39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8" t="s">
        <v>312</v>
      </c>
      <c r="O49" s="27">
        <v>0</v>
      </c>
      <c r="P49" s="26">
        <v>991.72</v>
      </c>
      <c r="Q49" s="26">
        <v>991.72</v>
      </c>
      <c r="R49" s="79">
        <f t="shared" si="2"/>
        <v>0</v>
      </c>
      <c r="S49" s="20" t="s">
        <v>0</v>
      </c>
      <c r="T49" s="12"/>
    </row>
    <row r="50" spans="1:20" ht="23.25" customHeight="1" x14ac:dyDescent="0.2">
      <c r="A50" s="24"/>
      <c r="B50" s="68" t="s">
        <v>38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8" t="s">
        <v>312</v>
      </c>
      <c r="O50" s="27" t="s">
        <v>37</v>
      </c>
      <c r="P50" s="26">
        <v>991.72</v>
      </c>
      <c r="Q50" s="26">
        <v>991.72</v>
      </c>
      <c r="R50" s="79">
        <f t="shared" si="2"/>
        <v>0</v>
      </c>
      <c r="S50" s="20" t="s">
        <v>0</v>
      </c>
      <c r="T50" s="12"/>
    </row>
    <row r="51" spans="1:20" ht="23.25" customHeight="1" x14ac:dyDescent="0.2">
      <c r="A51" s="24"/>
      <c r="B51" s="68" t="s">
        <v>36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8" t="s">
        <v>312</v>
      </c>
      <c r="O51" s="27" t="s">
        <v>34</v>
      </c>
      <c r="P51" s="26">
        <v>991.72</v>
      </c>
      <c r="Q51" s="26">
        <v>991.72</v>
      </c>
      <c r="R51" s="79">
        <f t="shared" si="2"/>
        <v>0</v>
      </c>
      <c r="S51" s="20" t="s">
        <v>0</v>
      </c>
      <c r="T51" s="12"/>
    </row>
    <row r="52" spans="1:20" ht="34.5" hidden="1" customHeight="1" x14ac:dyDescent="0.2">
      <c r="A52" s="24"/>
      <c r="B52" s="68" t="s">
        <v>311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8" t="s">
        <v>310</v>
      </c>
      <c r="O52" s="27">
        <v>0</v>
      </c>
      <c r="P52" s="26">
        <v>0</v>
      </c>
      <c r="Q52" s="26">
        <v>0</v>
      </c>
      <c r="R52" s="79">
        <f t="shared" si="2"/>
        <v>0</v>
      </c>
      <c r="S52" s="20" t="s">
        <v>0</v>
      </c>
      <c r="T52" s="12"/>
    </row>
    <row r="53" spans="1:20" ht="12.75" hidden="1" customHeight="1" x14ac:dyDescent="0.2">
      <c r="A53" s="24"/>
      <c r="B53" s="68" t="s">
        <v>39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8" t="s">
        <v>309</v>
      </c>
      <c r="O53" s="27">
        <v>0</v>
      </c>
      <c r="P53" s="26">
        <v>0</v>
      </c>
      <c r="Q53" s="26">
        <v>0</v>
      </c>
      <c r="R53" s="79">
        <f t="shared" si="2"/>
        <v>0</v>
      </c>
      <c r="S53" s="20" t="s">
        <v>0</v>
      </c>
      <c r="T53" s="12"/>
    </row>
    <row r="54" spans="1:20" ht="23.25" hidden="1" customHeight="1" x14ac:dyDescent="0.2">
      <c r="A54" s="24"/>
      <c r="B54" s="68" t="s">
        <v>38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8" t="s">
        <v>309</v>
      </c>
      <c r="O54" s="27" t="s">
        <v>37</v>
      </c>
      <c r="P54" s="26">
        <v>0</v>
      </c>
      <c r="Q54" s="26">
        <v>0</v>
      </c>
      <c r="R54" s="79">
        <f t="shared" si="2"/>
        <v>0</v>
      </c>
      <c r="S54" s="20" t="s">
        <v>0</v>
      </c>
      <c r="T54" s="12"/>
    </row>
    <row r="55" spans="1:20" ht="23.25" hidden="1" customHeight="1" x14ac:dyDescent="0.2">
      <c r="A55" s="24"/>
      <c r="B55" s="68" t="s">
        <v>36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8" t="s">
        <v>309</v>
      </c>
      <c r="O55" s="27" t="s">
        <v>34</v>
      </c>
      <c r="P55" s="26">
        <v>0</v>
      </c>
      <c r="Q55" s="26">
        <v>0</v>
      </c>
      <c r="R55" s="79">
        <f t="shared" si="2"/>
        <v>0</v>
      </c>
      <c r="S55" s="20" t="s">
        <v>0</v>
      </c>
      <c r="T55" s="12"/>
    </row>
    <row r="56" spans="1:20" ht="68.25" customHeight="1" x14ac:dyDescent="0.2">
      <c r="A56" s="24"/>
      <c r="B56" s="68" t="s">
        <v>308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8" t="s">
        <v>307</v>
      </c>
      <c r="O56" s="27">
        <v>0</v>
      </c>
      <c r="P56" s="26">
        <v>11.4</v>
      </c>
      <c r="Q56" s="26">
        <v>11.4</v>
      </c>
      <c r="R56" s="79">
        <f t="shared" si="2"/>
        <v>0</v>
      </c>
      <c r="S56" s="20" t="s">
        <v>0</v>
      </c>
      <c r="T56" s="12"/>
    </row>
    <row r="57" spans="1:20" ht="12.75" customHeight="1" x14ac:dyDescent="0.2">
      <c r="A57" s="24"/>
      <c r="B57" s="68" t="s">
        <v>39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8" t="s">
        <v>306</v>
      </c>
      <c r="O57" s="27">
        <v>0</v>
      </c>
      <c r="P57" s="26">
        <v>11.4</v>
      </c>
      <c r="Q57" s="26">
        <v>11.4</v>
      </c>
      <c r="R57" s="79">
        <f t="shared" si="2"/>
        <v>0</v>
      </c>
      <c r="S57" s="20" t="s">
        <v>0</v>
      </c>
      <c r="T57" s="12"/>
    </row>
    <row r="58" spans="1:20" ht="23.25" customHeight="1" x14ac:dyDescent="0.2">
      <c r="A58" s="24"/>
      <c r="B58" s="68" t="s">
        <v>38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8" t="s">
        <v>306</v>
      </c>
      <c r="O58" s="27" t="s">
        <v>37</v>
      </c>
      <c r="P58" s="26">
        <v>11.4</v>
      </c>
      <c r="Q58" s="26">
        <v>11.4</v>
      </c>
      <c r="R58" s="79">
        <f t="shared" si="2"/>
        <v>0</v>
      </c>
      <c r="S58" s="20" t="s">
        <v>0</v>
      </c>
      <c r="T58" s="12"/>
    </row>
    <row r="59" spans="1:20" ht="23.25" customHeight="1" x14ac:dyDescent="0.2">
      <c r="A59" s="24"/>
      <c r="B59" s="68" t="s">
        <v>36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8" t="s">
        <v>306</v>
      </c>
      <c r="O59" s="27" t="s">
        <v>34</v>
      </c>
      <c r="P59" s="26">
        <v>11.4</v>
      </c>
      <c r="Q59" s="26">
        <v>11.4</v>
      </c>
      <c r="R59" s="79">
        <f t="shared" si="2"/>
        <v>0</v>
      </c>
      <c r="S59" s="20" t="s">
        <v>0</v>
      </c>
      <c r="T59" s="12"/>
    </row>
    <row r="60" spans="1:20" ht="45.75" customHeight="1" x14ac:dyDescent="0.2">
      <c r="A60" s="24"/>
      <c r="B60" s="68" t="s">
        <v>305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8" t="s">
        <v>304</v>
      </c>
      <c r="O60" s="27">
        <v>0</v>
      </c>
      <c r="P60" s="26">
        <v>8653.85</v>
      </c>
      <c r="Q60" s="26">
        <f>Q61+Q64</f>
        <v>8653.85</v>
      </c>
      <c r="R60" s="79">
        <f t="shared" si="2"/>
        <v>0</v>
      </c>
      <c r="S60" s="20" t="s">
        <v>0</v>
      </c>
      <c r="T60" s="12"/>
    </row>
    <row r="61" spans="1:20" ht="23.25" customHeight="1" x14ac:dyDescent="0.2">
      <c r="A61" s="24"/>
      <c r="B61" s="68" t="s">
        <v>45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8" t="s">
        <v>303</v>
      </c>
      <c r="O61" s="27">
        <v>0</v>
      </c>
      <c r="P61" s="26">
        <v>801.2</v>
      </c>
      <c r="Q61" s="26">
        <v>801.2</v>
      </c>
      <c r="R61" s="79">
        <f t="shared" si="2"/>
        <v>0</v>
      </c>
      <c r="S61" s="20" t="s">
        <v>0</v>
      </c>
      <c r="T61" s="12"/>
    </row>
    <row r="62" spans="1:20" ht="45.75" customHeight="1" x14ac:dyDescent="0.2">
      <c r="A62" s="24"/>
      <c r="B62" s="68" t="s">
        <v>56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8" t="s">
        <v>303</v>
      </c>
      <c r="O62" s="27" t="s">
        <v>55</v>
      </c>
      <c r="P62" s="26">
        <v>801.2</v>
      </c>
      <c r="Q62" s="26">
        <v>801.2</v>
      </c>
      <c r="R62" s="79">
        <f t="shared" si="2"/>
        <v>0</v>
      </c>
      <c r="S62" s="20" t="s">
        <v>0</v>
      </c>
      <c r="T62" s="12"/>
    </row>
    <row r="63" spans="1:20" ht="12.75" customHeight="1" x14ac:dyDescent="0.2">
      <c r="A63" s="24"/>
      <c r="B63" s="68" t="s">
        <v>119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8" t="s">
        <v>303</v>
      </c>
      <c r="O63" s="27" t="s">
        <v>118</v>
      </c>
      <c r="P63" s="26">
        <v>801.2</v>
      </c>
      <c r="Q63" s="26">
        <v>801.2</v>
      </c>
      <c r="R63" s="79">
        <f t="shared" si="2"/>
        <v>0</v>
      </c>
      <c r="S63" s="20" t="s">
        <v>0</v>
      </c>
      <c r="T63" s="12"/>
    </row>
    <row r="64" spans="1:20" ht="12.75" customHeight="1" x14ac:dyDescent="0.2">
      <c r="A64" s="24"/>
      <c r="B64" s="68" t="s">
        <v>39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8" t="s">
        <v>302</v>
      </c>
      <c r="O64" s="27">
        <v>0</v>
      </c>
      <c r="P64" s="26">
        <v>7852.65</v>
      </c>
      <c r="Q64" s="26">
        <v>7852.65</v>
      </c>
      <c r="R64" s="79">
        <f t="shared" si="2"/>
        <v>0</v>
      </c>
      <c r="S64" s="20" t="s">
        <v>0</v>
      </c>
      <c r="T64" s="12"/>
    </row>
    <row r="65" spans="1:20" ht="45.75" customHeight="1" x14ac:dyDescent="0.2">
      <c r="A65" s="24"/>
      <c r="B65" s="68" t="s">
        <v>56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8" t="s">
        <v>302</v>
      </c>
      <c r="O65" s="27" t="s">
        <v>55</v>
      </c>
      <c r="P65" s="26">
        <v>7852.65</v>
      </c>
      <c r="Q65" s="26">
        <v>7852.65</v>
      </c>
      <c r="R65" s="79">
        <f t="shared" si="2"/>
        <v>0</v>
      </c>
      <c r="S65" s="20" t="s">
        <v>0</v>
      </c>
      <c r="T65" s="12"/>
    </row>
    <row r="66" spans="1:20" ht="12.75" customHeight="1" x14ac:dyDescent="0.2">
      <c r="A66" s="24"/>
      <c r="B66" s="68" t="s">
        <v>119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8" t="s">
        <v>302</v>
      </c>
      <c r="O66" s="27" t="s">
        <v>118</v>
      </c>
      <c r="P66" s="26">
        <v>7852.65</v>
      </c>
      <c r="Q66" s="26">
        <v>7852.65</v>
      </c>
      <c r="R66" s="79">
        <f t="shared" si="2"/>
        <v>0</v>
      </c>
      <c r="S66" s="20" t="s">
        <v>0</v>
      </c>
      <c r="T66" s="12"/>
    </row>
    <row r="67" spans="1:20" ht="23.25" customHeight="1" x14ac:dyDescent="0.2">
      <c r="A67" s="24"/>
      <c r="B67" s="68" t="s">
        <v>301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8" t="s">
        <v>300</v>
      </c>
      <c r="O67" s="27">
        <v>0</v>
      </c>
      <c r="P67" s="26">
        <v>37.25</v>
      </c>
      <c r="Q67" s="26">
        <v>37.25</v>
      </c>
      <c r="R67" s="79">
        <f t="shared" si="2"/>
        <v>0</v>
      </c>
      <c r="S67" s="20" t="s">
        <v>0</v>
      </c>
      <c r="T67" s="12"/>
    </row>
    <row r="68" spans="1:20" ht="12.75" customHeight="1" x14ac:dyDescent="0.2">
      <c r="A68" s="24"/>
      <c r="B68" s="68" t="s">
        <v>39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8" t="s">
        <v>299</v>
      </c>
      <c r="O68" s="27">
        <v>0</v>
      </c>
      <c r="P68" s="26">
        <v>37.25</v>
      </c>
      <c r="Q68" s="26">
        <v>37.25</v>
      </c>
      <c r="R68" s="79">
        <f t="shared" si="2"/>
        <v>0</v>
      </c>
      <c r="S68" s="20" t="s">
        <v>0</v>
      </c>
      <c r="T68" s="12"/>
    </row>
    <row r="69" spans="1:20" ht="12.75" customHeight="1" x14ac:dyDescent="0.2">
      <c r="A69" s="24"/>
      <c r="B69" s="68" t="s">
        <v>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8" t="s">
        <v>299</v>
      </c>
      <c r="O69" s="27" t="s">
        <v>7</v>
      </c>
      <c r="P69" s="26">
        <v>37.25</v>
      </c>
      <c r="Q69" s="26">
        <v>37.25</v>
      </c>
      <c r="R69" s="79">
        <f t="shared" si="2"/>
        <v>0</v>
      </c>
      <c r="S69" s="20" t="s">
        <v>0</v>
      </c>
      <c r="T69" s="12"/>
    </row>
    <row r="70" spans="1:20" ht="12.75" customHeight="1" x14ac:dyDescent="0.2">
      <c r="A70" s="24"/>
      <c r="B70" s="68" t="s">
        <v>44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8" t="s">
        <v>299</v>
      </c>
      <c r="O70" s="27" t="s">
        <v>42</v>
      </c>
      <c r="P70" s="26">
        <v>37.25</v>
      </c>
      <c r="Q70" s="26">
        <v>37.25</v>
      </c>
      <c r="R70" s="79">
        <f t="shared" si="2"/>
        <v>0</v>
      </c>
      <c r="S70" s="20" t="s">
        <v>0</v>
      </c>
      <c r="T70" s="12"/>
    </row>
    <row r="71" spans="1:20" ht="34.5" customHeight="1" x14ac:dyDescent="0.2">
      <c r="A71" s="24"/>
      <c r="B71" s="72" t="s">
        <v>298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3"/>
      <c r="N71" s="32" t="s">
        <v>297</v>
      </c>
      <c r="O71" s="31">
        <v>0</v>
      </c>
      <c r="P71" s="30">
        <v>16055.27</v>
      </c>
      <c r="Q71" s="30">
        <f>Q72</f>
        <v>16040.770000000002</v>
      </c>
      <c r="R71" s="76">
        <f t="shared" si="2"/>
        <v>14.499999999998181</v>
      </c>
      <c r="S71" s="20" t="s">
        <v>0</v>
      </c>
      <c r="T71" s="12"/>
    </row>
    <row r="72" spans="1:20" ht="34.5" customHeight="1" x14ac:dyDescent="0.2">
      <c r="A72" s="24"/>
      <c r="B72" s="68" t="s">
        <v>296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8" t="s">
        <v>295</v>
      </c>
      <c r="O72" s="27">
        <v>0</v>
      </c>
      <c r="P72" s="26">
        <v>16055.27</v>
      </c>
      <c r="Q72" s="26">
        <f>Q73+Q76+Q79+Q82+Q88+Q91+Q94</f>
        <v>16040.770000000002</v>
      </c>
      <c r="R72" s="79">
        <f t="shared" si="2"/>
        <v>14.499999999998181</v>
      </c>
      <c r="S72" s="20" t="s">
        <v>0</v>
      </c>
      <c r="T72" s="12"/>
    </row>
    <row r="73" spans="1:20" ht="23.25" customHeight="1" x14ac:dyDescent="0.2">
      <c r="A73" s="24"/>
      <c r="B73" s="68" t="s">
        <v>197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8" t="s">
        <v>294</v>
      </c>
      <c r="O73" s="27">
        <v>0</v>
      </c>
      <c r="P73" s="26">
        <v>6709.12</v>
      </c>
      <c r="Q73" s="26">
        <v>6709.12</v>
      </c>
      <c r="R73" s="79">
        <f t="shared" si="2"/>
        <v>0</v>
      </c>
      <c r="S73" s="20" t="s">
        <v>0</v>
      </c>
      <c r="T73" s="12"/>
    </row>
    <row r="74" spans="1:20" ht="23.25" customHeight="1" x14ac:dyDescent="0.2">
      <c r="A74" s="24"/>
      <c r="B74" s="68" t="s">
        <v>156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8" t="s">
        <v>294</v>
      </c>
      <c r="O74" s="27" t="s">
        <v>155</v>
      </c>
      <c r="P74" s="26">
        <v>6709.12</v>
      </c>
      <c r="Q74" s="26">
        <v>6709.12</v>
      </c>
      <c r="R74" s="79">
        <f t="shared" si="2"/>
        <v>0</v>
      </c>
      <c r="S74" s="20" t="s">
        <v>0</v>
      </c>
      <c r="T74" s="12"/>
    </row>
    <row r="75" spans="1:20" ht="12.75" customHeight="1" x14ac:dyDescent="0.2">
      <c r="A75" s="24"/>
      <c r="B75" s="68" t="s">
        <v>154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8" t="s">
        <v>294</v>
      </c>
      <c r="O75" s="27" t="s">
        <v>152</v>
      </c>
      <c r="P75" s="26">
        <v>6709.12</v>
      </c>
      <c r="Q75" s="26">
        <v>6709.12</v>
      </c>
      <c r="R75" s="79">
        <f t="shared" si="2"/>
        <v>0</v>
      </c>
      <c r="S75" s="20" t="s">
        <v>0</v>
      </c>
      <c r="T75" s="12"/>
    </row>
    <row r="76" spans="1:20" ht="23.25" customHeight="1" x14ac:dyDescent="0.2">
      <c r="A76" s="24"/>
      <c r="B76" s="68" t="s">
        <v>293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8" t="s">
        <v>292</v>
      </c>
      <c r="O76" s="27">
        <v>0</v>
      </c>
      <c r="P76" s="26">
        <v>7896.6</v>
      </c>
      <c r="Q76" s="26">
        <v>7896.6</v>
      </c>
      <c r="R76" s="79">
        <f t="shared" si="2"/>
        <v>0</v>
      </c>
      <c r="S76" s="20" t="s">
        <v>0</v>
      </c>
      <c r="T76" s="12"/>
    </row>
    <row r="77" spans="1:20" ht="23.25" customHeight="1" x14ac:dyDescent="0.2">
      <c r="A77" s="24"/>
      <c r="B77" s="68" t="s">
        <v>156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8" t="s">
        <v>292</v>
      </c>
      <c r="O77" s="27" t="s">
        <v>155</v>
      </c>
      <c r="P77" s="26">
        <v>7896.6</v>
      </c>
      <c r="Q77" s="26">
        <v>7896.6</v>
      </c>
      <c r="R77" s="79">
        <f t="shared" si="2"/>
        <v>0</v>
      </c>
      <c r="S77" s="20" t="s">
        <v>0</v>
      </c>
      <c r="T77" s="12"/>
    </row>
    <row r="78" spans="1:20" ht="12.75" customHeight="1" x14ac:dyDescent="0.2">
      <c r="A78" s="24"/>
      <c r="B78" s="68" t="s">
        <v>154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8" t="s">
        <v>292</v>
      </c>
      <c r="O78" s="27" t="s">
        <v>152</v>
      </c>
      <c r="P78" s="26">
        <v>7896.6</v>
      </c>
      <c r="Q78" s="26">
        <v>7896.6</v>
      </c>
      <c r="R78" s="79">
        <f t="shared" si="2"/>
        <v>0</v>
      </c>
      <c r="S78" s="20" t="s">
        <v>0</v>
      </c>
      <c r="T78" s="12"/>
    </row>
    <row r="79" spans="1:20" ht="45.75" customHeight="1" x14ac:dyDescent="0.2">
      <c r="A79" s="24"/>
      <c r="B79" s="68" t="s">
        <v>291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8" t="s">
        <v>290</v>
      </c>
      <c r="O79" s="27">
        <v>0</v>
      </c>
      <c r="P79" s="26">
        <v>7.6</v>
      </c>
      <c r="Q79" s="26">
        <v>7.6</v>
      </c>
      <c r="R79" s="79">
        <f t="shared" si="2"/>
        <v>0</v>
      </c>
      <c r="S79" s="20" t="s">
        <v>0</v>
      </c>
      <c r="T79" s="12"/>
    </row>
    <row r="80" spans="1:20" ht="23.25" customHeight="1" x14ac:dyDescent="0.2">
      <c r="A80" s="24"/>
      <c r="B80" s="68" t="s">
        <v>156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8" t="s">
        <v>290</v>
      </c>
      <c r="O80" s="27" t="s">
        <v>155</v>
      </c>
      <c r="P80" s="26">
        <v>7.6</v>
      </c>
      <c r="Q80" s="26">
        <v>7.6</v>
      </c>
      <c r="R80" s="79">
        <f t="shared" si="2"/>
        <v>0</v>
      </c>
      <c r="S80" s="20" t="s">
        <v>0</v>
      </c>
      <c r="T80" s="12"/>
    </row>
    <row r="81" spans="1:20" ht="12.75" customHeight="1" x14ac:dyDescent="0.2">
      <c r="A81" s="24"/>
      <c r="B81" s="68" t="s">
        <v>154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8" t="s">
        <v>290</v>
      </c>
      <c r="O81" s="27" t="s">
        <v>152</v>
      </c>
      <c r="P81" s="26">
        <v>7.6</v>
      </c>
      <c r="Q81" s="26">
        <v>7.6</v>
      </c>
      <c r="R81" s="79">
        <f t="shared" si="2"/>
        <v>0</v>
      </c>
      <c r="S81" s="20" t="s">
        <v>0</v>
      </c>
      <c r="T81" s="12"/>
    </row>
    <row r="82" spans="1:20" ht="169.5" customHeight="1" x14ac:dyDescent="0.2">
      <c r="A82" s="24"/>
      <c r="B82" s="68" t="s">
        <v>289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8" t="s">
        <v>288</v>
      </c>
      <c r="O82" s="27">
        <v>0</v>
      </c>
      <c r="P82" s="26">
        <v>60.6</v>
      </c>
      <c r="Q82" s="26">
        <v>60.6</v>
      </c>
      <c r="R82" s="79">
        <f t="shared" si="2"/>
        <v>0</v>
      </c>
      <c r="S82" s="20" t="s">
        <v>0</v>
      </c>
      <c r="T82" s="12"/>
    </row>
    <row r="83" spans="1:20" ht="23.25" customHeight="1" x14ac:dyDescent="0.2">
      <c r="A83" s="24"/>
      <c r="B83" s="68" t="s">
        <v>156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8" t="s">
        <v>288</v>
      </c>
      <c r="O83" s="27" t="s">
        <v>155</v>
      </c>
      <c r="P83" s="26">
        <v>60.6</v>
      </c>
      <c r="Q83" s="26">
        <v>60.6</v>
      </c>
      <c r="R83" s="79">
        <f t="shared" si="2"/>
        <v>0</v>
      </c>
      <c r="S83" s="20" t="s">
        <v>0</v>
      </c>
      <c r="T83" s="12"/>
    </row>
    <row r="84" spans="1:20" ht="12.75" customHeight="1" x14ac:dyDescent="0.2">
      <c r="A84" s="24"/>
      <c r="B84" s="68" t="s">
        <v>154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8" t="s">
        <v>288</v>
      </c>
      <c r="O84" s="27" t="s">
        <v>152</v>
      </c>
      <c r="P84" s="26">
        <v>60.6</v>
      </c>
      <c r="Q84" s="26">
        <v>60.6</v>
      </c>
      <c r="R84" s="79">
        <f t="shared" si="2"/>
        <v>0</v>
      </c>
      <c r="S84" s="20" t="s">
        <v>0</v>
      </c>
      <c r="T84" s="12"/>
    </row>
    <row r="85" spans="1:20" ht="45.75" hidden="1" customHeight="1" x14ac:dyDescent="0.2">
      <c r="A85" s="24"/>
      <c r="B85" s="68" t="s">
        <v>285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8" t="s">
        <v>287</v>
      </c>
      <c r="O85" s="27">
        <v>0</v>
      </c>
      <c r="P85" s="26">
        <v>0</v>
      </c>
      <c r="Q85" s="26">
        <v>0</v>
      </c>
      <c r="R85" s="79">
        <f t="shared" si="2"/>
        <v>0</v>
      </c>
      <c r="S85" s="20" t="s">
        <v>0</v>
      </c>
      <c r="T85" s="12"/>
    </row>
    <row r="86" spans="1:20" ht="23.25" hidden="1" customHeight="1" x14ac:dyDescent="0.2">
      <c r="A86" s="24"/>
      <c r="B86" s="68" t="s">
        <v>156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8" t="s">
        <v>287</v>
      </c>
      <c r="O86" s="27" t="s">
        <v>155</v>
      </c>
      <c r="P86" s="26">
        <v>0</v>
      </c>
      <c r="Q86" s="26">
        <v>0</v>
      </c>
      <c r="R86" s="79">
        <f t="shared" si="2"/>
        <v>0</v>
      </c>
      <c r="S86" s="20" t="s">
        <v>0</v>
      </c>
      <c r="T86" s="12"/>
    </row>
    <row r="87" spans="1:20" ht="12.75" hidden="1" customHeight="1" x14ac:dyDescent="0.2">
      <c r="A87" s="24"/>
      <c r="B87" s="68" t="s">
        <v>154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8" t="s">
        <v>287</v>
      </c>
      <c r="O87" s="27" t="s">
        <v>152</v>
      </c>
      <c r="P87" s="26">
        <v>0</v>
      </c>
      <c r="Q87" s="26">
        <v>0</v>
      </c>
      <c r="R87" s="79">
        <f t="shared" si="2"/>
        <v>0</v>
      </c>
      <c r="S87" s="20" t="s">
        <v>0</v>
      </c>
      <c r="T87" s="12"/>
    </row>
    <row r="88" spans="1:20" ht="23.25" customHeight="1" x14ac:dyDescent="0.2">
      <c r="A88" s="24"/>
      <c r="B88" s="68" t="s">
        <v>45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8" t="s">
        <v>286</v>
      </c>
      <c r="O88" s="27">
        <v>0</v>
      </c>
      <c r="P88" s="26">
        <v>1170.1500000000001</v>
      </c>
      <c r="Q88" s="26">
        <v>1170.1500000000001</v>
      </c>
      <c r="R88" s="79">
        <f t="shared" si="2"/>
        <v>0</v>
      </c>
      <c r="S88" s="20" t="s">
        <v>0</v>
      </c>
      <c r="T88" s="12"/>
    </row>
    <row r="89" spans="1:20" ht="23.25" customHeight="1" x14ac:dyDescent="0.2">
      <c r="A89" s="24"/>
      <c r="B89" s="68" t="s">
        <v>156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8" t="s">
        <v>286</v>
      </c>
      <c r="O89" s="27" t="s">
        <v>155</v>
      </c>
      <c r="P89" s="26">
        <v>1170.1500000000001</v>
      </c>
      <c r="Q89" s="26">
        <v>1170.1500000000001</v>
      </c>
      <c r="R89" s="79">
        <f t="shared" si="2"/>
        <v>0</v>
      </c>
      <c r="S89" s="20" t="s">
        <v>0</v>
      </c>
      <c r="T89" s="12"/>
    </row>
    <row r="90" spans="1:20" ht="12.75" customHeight="1" x14ac:dyDescent="0.2">
      <c r="A90" s="24"/>
      <c r="B90" s="68" t="s">
        <v>154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8" t="s">
        <v>286</v>
      </c>
      <c r="O90" s="27" t="s">
        <v>152</v>
      </c>
      <c r="P90" s="26">
        <v>1170.1500000000001</v>
      </c>
      <c r="Q90" s="26">
        <v>1170.1500000000001</v>
      </c>
      <c r="R90" s="79">
        <f t="shared" si="2"/>
        <v>0</v>
      </c>
      <c r="S90" s="20" t="s">
        <v>0</v>
      </c>
      <c r="T90" s="12"/>
    </row>
    <row r="91" spans="1:20" ht="45.75" customHeight="1" x14ac:dyDescent="0.2">
      <c r="A91" s="24"/>
      <c r="B91" s="68" t="s">
        <v>285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8" t="s">
        <v>284</v>
      </c>
      <c r="O91" s="27">
        <v>0</v>
      </c>
      <c r="P91" s="26">
        <v>131.19999999999999</v>
      </c>
      <c r="Q91" s="26">
        <v>116.7</v>
      </c>
      <c r="R91" s="79">
        <f t="shared" si="2"/>
        <v>14.499999999999986</v>
      </c>
      <c r="S91" s="20" t="s">
        <v>0</v>
      </c>
      <c r="T91" s="12"/>
    </row>
    <row r="92" spans="1:20" ht="23.25" customHeight="1" x14ac:dyDescent="0.2">
      <c r="A92" s="24"/>
      <c r="B92" s="68" t="s">
        <v>156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8" t="s">
        <v>284</v>
      </c>
      <c r="O92" s="27" t="s">
        <v>155</v>
      </c>
      <c r="P92" s="26">
        <v>131.19999999999999</v>
      </c>
      <c r="Q92" s="26">
        <v>116.7</v>
      </c>
      <c r="R92" s="79">
        <f t="shared" si="2"/>
        <v>14.499999999999986</v>
      </c>
      <c r="S92" s="20" t="s">
        <v>0</v>
      </c>
      <c r="T92" s="12"/>
    </row>
    <row r="93" spans="1:20" ht="12.75" customHeight="1" x14ac:dyDescent="0.2">
      <c r="A93" s="24"/>
      <c r="B93" s="68" t="s">
        <v>154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8" t="s">
        <v>284</v>
      </c>
      <c r="O93" s="27" t="s">
        <v>152</v>
      </c>
      <c r="P93" s="26">
        <v>131.19999999999999</v>
      </c>
      <c r="Q93" s="26">
        <v>116.7</v>
      </c>
      <c r="R93" s="79">
        <f t="shared" si="2"/>
        <v>14.499999999999986</v>
      </c>
      <c r="S93" s="20" t="s">
        <v>0</v>
      </c>
      <c r="T93" s="12"/>
    </row>
    <row r="94" spans="1:20" ht="23.25" customHeight="1" x14ac:dyDescent="0.2">
      <c r="A94" s="24"/>
      <c r="B94" s="68" t="s">
        <v>127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8" t="s">
        <v>283</v>
      </c>
      <c r="O94" s="27">
        <v>0</v>
      </c>
      <c r="P94" s="26">
        <v>80</v>
      </c>
      <c r="Q94" s="26">
        <v>80</v>
      </c>
      <c r="R94" s="79">
        <f t="shared" si="2"/>
        <v>0</v>
      </c>
      <c r="S94" s="20" t="s">
        <v>0</v>
      </c>
      <c r="T94" s="12"/>
    </row>
    <row r="95" spans="1:20" ht="23.25" customHeight="1" x14ac:dyDescent="0.2">
      <c r="A95" s="24"/>
      <c r="B95" s="68" t="s">
        <v>156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8" t="s">
        <v>283</v>
      </c>
      <c r="O95" s="27" t="s">
        <v>155</v>
      </c>
      <c r="P95" s="26">
        <v>80</v>
      </c>
      <c r="Q95" s="26">
        <v>80</v>
      </c>
      <c r="R95" s="79">
        <f t="shared" si="2"/>
        <v>0</v>
      </c>
      <c r="S95" s="20" t="s">
        <v>0</v>
      </c>
      <c r="T95" s="12"/>
    </row>
    <row r="96" spans="1:20" ht="12.75" customHeight="1" x14ac:dyDescent="0.2">
      <c r="A96" s="24"/>
      <c r="B96" s="68" t="s">
        <v>154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8" t="s">
        <v>283</v>
      </c>
      <c r="O96" s="27" t="s">
        <v>152</v>
      </c>
      <c r="P96" s="26">
        <v>80</v>
      </c>
      <c r="Q96" s="26">
        <v>80</v>
      </c>
      <c r="R96" s="79">
        <f t="shared" si="2"/>
        <v>0</v>
      </c>
      <c r="S96" s="20" t="s">
        <v>0</v>
      </c>
      <c r="T96" s="12"/>
    </row>
    <row r="97" spans="1:20" ht="34.5" customHeight="1" x14ac:dyDescent="0.2">
      <c r="A97" s="24"/>
      <c r="B97" s="72" t="s">
        <v>282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3"/>
      <c r="N97" s="32" t="s">
        <v>281</v>
      </c>
      <c r="O97" s="31">
        <v>0</v>
      </c>
      <c r="P97" s="30">
        <v>4082.99</v>
      </c>
      <c r="Q97" s="30">
        <v>4082.99</v>
      </c>
      <c r="R97" s="76">
        <f t="shared" si="2"/>
        <v>0</v>
      </c>
      <c r="S97" s="20" t="s">
        <v>0</v>
      </c>
      <c r="T97" s="12"/>
    </row>
    <row r="98" spans="1:20" ht="23.25" customHeight="1" x14ac:dyDescent="0.2">
      <c r="A98" s="24"/>
      <c r="B98" s="68" t="s">
        <v>280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8" t="s">
        <v>279</v>
      </c>
      <c r="O98" s="27">
        <v>0</v>
      </c>
      <c r="P98" s="26">
        <v>3712.04</v>
      </c>
      <c r="Q98" s="26">
        <v>3712.04</v>
      </c>
      <c r="R98" s="79">
        <f t="shared" si="2"/>
        <v>0</v>
      </c>
      <c r="S98" s="20" t="s">
        <v>0</v>
      </c>
      <c r="T98" s="12"/>
    </row>
    <row r="99" spans="1:20" ht="23.25" customHeight="1" x14ac:dyDescent="0.2">
      <c r="A99" s="24"/>
      <c r="B99" s="68" t="s">
        <v>49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8" t="s">
        <v>278</v>
      </c>
      <c r="O99" s="27">
        <v>0</v>
      </c>
      <c r="P99" s="26">
        <v>1763.06</v>
      </c>
      <c r="Q99" s="26">
        <v>1763.06</v>
      </c>
      <c r="R99" s="79">
        <f t="shared" si="2"/>
        <v>0</v>
      </c>
      <c r="S99" s="20" t="s">
        <v>0</v>
      </c>
      <c r="T99" s="12"/>
    </row>
    <row r="100" spans="1:20" ht="45.75" customHeight="1" x14ac:dyDescent="0.2">
      <c r="A100" s="24"/>
      <c r="B100" s="68" t="s">
        <v>56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8" t="s">
        <v>278</v>
      </c>
      <c r="O100" s="27" t="s">
        <v>55</v>
      </c>
      <c r="P100" s="26">
        <v>1593.76</v>
      </c>
      <c r="Q100" s="26">
        <v>1593.76</v>
      </c>
      <c r="R100" s="79">
        <f t="shared" si="2"/>
        <v>0</v>
      </c>
      <c r="S100" s="20" t="s">
        <v>0</v>
      </c>
      <c r="T100" s="12"/>
    </row>
    <row r="101" spans="1:20" ht="12.75" customHeight="1" x14ac:dyDescent="0.2">
      <c r="A101" s="24"/>
      <c r="B101" s="68" t="s">
        <v>119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8" t="s">
        <v>278</v>
      </c>
      <c r="O101" s="27" t="s">
        <v>118</v>
      </c>
      <c r="P101" s="26">
        <v>1593.76</v>
      </c>
      <c r="Q101" s="26">
        <v>1593.76</v>
      </c>
      <c r="R101" s="79">
        <f t="shared" si="2"/>
        <v>0</v>
      </c>
      <c r="S101" s="20" t="s">
        <v>0</v>
      </c>
      <c r="T101" s="12"/>
    </row>
    <row r="102" spans="1:20" ht="23.25" customHeight="1" x14ac:dyDescent="0.2">
      <c r="A102" s="24"/>
      <c r="B102" s="68" t="s">
        <v>38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8" t="s">
        <v>278</v>
      </c>
      <c r="O102" s="27" t="s">
        <v>37</v>
      </c>
      <c r="P102" s="26">
        <v>169.3</v>
      </c>
      <c r="Q102" s="26">
        <v>169.3</v>
      </c>
      <c r="R102" s="79">
        <f t="shared" si="2"/>
        <v>0</v>
      </c>
      <c r="S102" s="20" t="s">
        <v>0</v>
      </c>
      <c r="T102" s="12"/>
    </row>
    <row r="103" spans="1:20" ht="23.25" customHeight="1" x14ac:dyDescent="0.2">
      <c r="A103" s="24"/>
      <c r="B103" s="68" t="s">
        <v>36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8" t="s">
        <v>278</v>
      </c>
      <c r="O103" s="27" t="s">
        <v>34</v>
      </c>
      <c r="P103" s="26">
        <v>169.3</v>
      </c>
      <c r="Q103" s="26">
        <v>169.3</v>
      </c>
      <c r="R103" s="79">
        <f t="shared" si="2"/>
        <v>0</v>
      </c>
      <c r="S103" s="20" t="s">
        <v>0</v>
      </c>
      <c r="T103" s="12"/>
    </row>
    <row r="104" spans="1:20" ht="34.5" customHeight="1" x14ac:dyDescent="0.2">
      <c r="A104" s="24"/>
      <c r="B104" s="68" t="s">
        <v>47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8" t="s">
        <v>277</v>
      </c>
      <c r="O104" s="27">
        <v>0</v>
      </c>
      <c r="P104" s="26">
        <v>14.21</v>
      </c>
      <c r="Q104" s="26">
        <v>14.21</v>
      </c>
      <c r="R104" s="79">
        <f t="shared" si="2"/>
        <v>0</v>
      </c>
      <c r="S104" s="20" t="s">
        <v>0</v>
      </c>
      <c r="T104" s="12"/>
    </row>
    <row r="105" spans="1:20" ht="12.75" customHeight="1" x14ac:dyDescent="0.2">
      <c r="A105" s="24"/>
      <c r="B105" s="68" t="s">
        <v>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8" t="s">
        <v>277</v>
      </c>
      <c r="O105" s="27" t="s">
        <v>7</v>
      </c>
      <c r="P105" s="26">
        <v>14.21</v>
      </c>
      <c r="Q105" s="26">
        <v>14.21</v>
      </c>
      <c r="R105" s="79">
        <f t="shared" si="2"/>
        <v>0</v>
      </c>
      <c r="S105" s="20" t="s">
        <v>0</v>
      </c>
      <c r="T105" s="12"/>
    </row>
    <row r="106" spans="1:20" ht="12.75" customHeight="1" x14ac:dyDescent="0.2">
      <c r="A106" s="24"/>
      <c r="B106" s="68" t="s">
        <v>44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8" t="s">
        <v>277</v>
      </c>
      <c r="O106" s="27" t="s">
        <v>42</v>
      </c>
      <c r="P106" s="26">
        <v>14.21</v>
      </c>
      <c r="Q106" s="26">
        <v>14.21</v>
      </c>
      <c r="R106" s="79">
        <f t="shared" si="2"/>
        <v>0</v>
      </c>
      <c r="S106" s="20" t="s">
        <v>0</v>
      </c>
      <c r="T106" s="12"/>
    </row>
    <row r="107" spans="1:20" ht="23.25" customHeight="1" x14ac:dyDescent="0.2">
      <c r="A107" s="24"/>
      <c r="B107" s="68" t="s">
        <v>130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8" t="s">
        <v>276</v>
      </c>
      <c r="O107" s="27">
        <v>0</v>
      </c>
      <c r="P107" s="26">
        <v>1595.09</v>
      </c>
      <c r="Q107" s="26">
        <v>1595.09</v>
      </c>
      <c r="R107" s="79">
        <f t="shared" si="2"/>
        <v>0</v>
      </c>
      <c r="S107" s="20" t="s">
        <v>0</v>
      </c>
      <c r="T107" s="12"/>
    </row>
    <row r="108" spans="1:20" ht="45.75" customHeight="1" x14ac:dyDescent="0.2">
      <c r="A108" s="24"/>
      <c r="B108" s="68" t="s">
        <v>56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8" t="s">
        <v>276</v>
      </c>
      <c r="O108" s="27" t="s">
        <v>55</v>
      </c>
      <c r="P108" s="26">
        <v>1595.09</v>
      </c>
      <c r="Q108" s="26">
        <v>1595.09</v>
      </c>
      <c r="R108" s="79">
        <f t="shared" si="2"/>
        <v>0</v>
      </c>
      <c r="S108" s="20" t="s">
        <v>0</v>
      </c>
      <c r="T108" s="12"/>
    </row>
    <row r="109" spans="1:20" ht="12.75" customHeight="1" x14ac:dyDescent="0.2">
      <c r="A109" s="24"/>
      <c r="B109" s="68" t="s">
        <v>119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8" t="s">
        <v>276</v>
      </c>
      <c r="O109" s="27" t="s">
        <v>118</v>
      </c>
      <c r="P109" s="26">
        <v>1595.09</v>
      </c>
      <c r="Q109" s="26">
        <v>1595.09</v>
      </c>
      <c r="R109" s="79">
        <f t="shared" ref="R109:R172" si="3">P109-Q109</f>
        <v>0</v>
      </c>
      <c r="S109" s="20" t="s">
        <v>0</v>
      </c>
      <c r="T109" s="12"/>
    </row>
    <row r="110" spans="1:20" ht="23.25" customHeight="1" x14ac:dyDescent="0.2">
      <c r="A110" s="24"/>
      <c r="B110" s="68" t="s">
        <v>45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8" t="s">
        <v>275</v>
      </c>
      <c r="O110" s="27">
        <v>0</v>
      </c>
      <c r="P110" s="26">
        <v>323.57</v>
      </c>
      <c r="Q110" s="26">
        <v>323.57</v>
      </c>
      <c r="R110" s="79">
        <f t="shared" si="3"/>
        <v>0</v>
      </c>
      <c r="S110" s="20" t="s">
        <v>0</v>
      </c>
      <c r="T110" s="12"/>
    </row>
    <row r="111" spans="1:20" ht="12.75" customHeight="1" x14ac:dyDescent="0.2">
      <c r="A111" s="24"/>
      <c r="B111" s="68" t="s">
        <v>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8" t="s">
        <v>275</v>
      </c>
      <c r="O111" s="27" t="s">
        <v>7</v>
      </c>
      <c r="P111" s="26">
        <v>323.57</v>
      </c>
      <c r="Q111" s="26">
        <v>323.57</v>
      </c>
      <c r="R111" s="79">
        <f t="shared" si="3"/>
        <v>0</v>
      </c>
      <c r="S111" s="20" t="s">
        <v>0</v>
      </c>
      <c r="T111" s="12"/>
    </row>
    <row r="112" spans="1:20" ht="12.75" customHeight="1" x14ac:dyDescent="0.2">
      <c r="A112" s="24"/>
      <c r="B112" s="68" t="s">
        <v>44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8" t="s">
        <v>275</v>
      </c>
      <c r="O112" s="27" t="s">
        <v>42</v>
      </c>
      <c r="P112" s="26">
        <v>323.57</v>
      </c>
      <c r="Q112" s="26">
        <v>323.57</v>
      </c>
      <c r="R112" s="79">
        <f t="shared" si="3"/>
        <v>0</v>
      </c>
      <c r="S112" s="20" t="s">
        <v>0</v>
      </c>
      <c r="T112" s="12"/>
    </row>
    <row r="113" spans="1:20" ht="34.5" customHeight="1" x14ac:dyDescent="0.2">
      <c r="A113" s="24"/>
      <c r="B113" s="68" t="s">
        <v>123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8" t="s">
        <v>274</v>
      </c>
      <c r="O113" s="27">
        <v>0</v>
      </c>
      <c r="P113" s="26">
        <v>16.11</v>
      </c>
      <c r="Q113" s="26">
        <v>16.11</v>
      </c>
      <c r="R113" s="79">
        <f t="shared" si="3"/>
        <v>0</v>
      </c>
      <c r="S113" s="20" t="s">
        <v>0</v>
      </c>
      <c r="T113" s="12"/>
    </row>
    <row r="114" spans="1:20" ht="45.75" customHeight="1" x14ac:dyDescent="0.2">
      <c r="A114" s="24"/>
      <c r="B114" s="68" t="s">
        <v>56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8" t="s">
        <v>274</v>
      </c>
      <c r="O114" s="27" t="s">
        <v>55</v>
      </c>
      <c r="P114" s="26">
        <v>16.11</v>
      </c>
      <c r="Q114" s="26">
        <v>16.11</v>
      </c>
      <c r="R114" s="79">
        <f t="shared" si="3"/>
        <v>0</v>
      </c>
      <c r="S114" s="20" t="s">
        <v>0</v>
      </c>
      <c r="T114" s="12"/>
    </row>
    <row r="115" spans="1:20" ht="12.75" customHeight="1" x14ac:dyDescent="0.2">
      <c r="A115" s="24"/>
      <c r="B115" s="68" t="s">
        <v>119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8" t="s">
        <v>274</v>
      </c>
      <c r="O115" s="27" t="s">
        <v>118</v>
      </c>
      <c r="P115" s="26">
        <v>16.11</v>
      </c>
      <c r="Q115" s="26">
        <v>16.11</v>
      </c>
      <c r="R115" s="79">
        <f t="shared" si="3"/>
        <v>0</v>
      </c>
      <c r="S115" s="20" t="s">
        <v>0</v>
      </c>
      <c r="T115" s="12"/>
    </row>
    <row r="116" spans="1:20" ht="34.5" customHeight="1" x14ac:dyDescent="0.2">
      <c r="A116" s="24"/>
      <c r="B116" s="68" t="s">
        <v>273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8" t="s">
        <v>272</v>
      </c>
      <c r="O116" s="27">
        <v>0</v>
      </c>
      <c r="P116" s="26">
        <v>370.95</v>
      </c>
      <c r="Q116" s="26">
        <v>370.95</v>
      </c>
      <c r="R116" s="79">
        <f t="shared" si="3"/>
        <v>0</v>
      </c>
      <c r="S116" s="20" t="s">
        <v>0</v>
      </c>
      <c r="T116" s="12"/>
    </row>
    <row r="117" spans="1:20" ht="12.75" customHeight="1" x14ac:dyDescent="0.2">
      <c r="A117" s="24"/>
      <c r="B117" s="68" t="s">
        <v>39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8" t="s">
        <v>271</v>
      </c>
      <c r="O117" s="27">
        <v>0</v>
      </c>
      <c r="P117" s="26">
        <v>370.95</v>
      </c>
      <c r="Q117" s="26">
        <v>370.95</v>
      </c>
      <c r="R117" s="79">
        <f t="shared" si="3"/>
        <v>0</v>
      </c>
      <c r="S117" s="20" t="s">
        <v>0</v>
      </c>
      <c r="T117" s="12"/>
    </row>
    <row r="118" spans="1:20" ht="23.25" customHeight="1" x14ac:dyDescent="0.2">
      <c r="A118" s="24"/>
      <c r="B118" s="68" t="s">
        <v>38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8" t="s">
        <v>271</v>
      </c>
      <c r="O118" s="27" t="s">
        <v>37</v>
      </c>
      <c r="P118" s="26">
        <v>370.95</v>
      </c>
      <c r="Q118" s="26">
        <v>370.95</v>
      </c>
      <c r="R118" s="79">
        <f t="shared" si="3"/>
        <v>0</v>
      </c>
      <c r="S118" s="20" t="s">
        <v>0</v>
      </c>
      <c r="T118" s="12"/>
    </row>
    <row r="119" spans="1:20" ht="23.25" customHeight="1" x14ac:dyDescent="0.2">
      <c r="A119" s="24"/>
      <c r="B119" s="68" t="s">
        <v>36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8" t="s">
        <v>271</v>
      </c>
      <c r="O119" s="27" t="s">
        <v>34</v>
      </c>
      <c r="P119" s="26">
        <v>370.95</v>
      </c>
      <c r="Q119" s="26">
        <v>370.95</v>
      </c>
      <c r="R119" s="79">
        <f t="shared" si="3"/>
        <v>0</v>
      </c>
      <c r="S119" s="20" t="s">
        <v>0</v>
      </c>
      <c r="T119" s="12"/>
    </row>
    <row r="120" spans="1:20" ht="34.5" hidden="1" customHeight="1" x14ac:dyDescent="0.2">
      <c r="A120" s="24"/>
      <c r="B120" s="72" t="s">
        <v>270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3"/>
      <c r="N120" s="32" t="s">
        <v>269</v>
      </c>
      <c r="O120" s="31">
        <v>0</v>
      </c>
      <c r="P120" s="30">
        <v>0</v>
      </c>
      <c r="Q120" s="30">
        <v>5</v>
      </c>
      <c r="R120" s="79">
        <f t="shared" si="3"/>
        <v>-5</v>
      </c>
      <c r="S120" s="20" t="s">
        <v>0</v>
      </c>
      <c r="T120" s="12"/>
    </row>
    <row r="121" spans="1:20" ht="23.25" hidden="1" customHeight="1" x14ac:dyDescent="0.2">
      <c r="A121" s="24"/>
      <c r="B121" s="68" t="s">
        <v>268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8" t="s">
        <v>267</v>
      </c>
      <c r="O121" s="27">
        <v>0</v>
      </c>
      <c r="P121" s="26">
        <v>0</v>
      </c>
      <c r="Q121" s="26">
        <v>5</v>
      </c>
      <c r="R121" s="79">
        <f t="shared" si="3"/>
        <v>-5</v>
      </c>
      <c r="S121" s="20" t="s">
        <v>0</v>
      </c>
      <c r="T121" s="12"/>
    </row>
    <row r="122" spans="1:20" ht="12.75" hidden="1" customHeight="1" x14ac:dyDescent="0.2">
      <c r="A122" s="24"/>
      <c r="B122" s="68" t="s">
        <v>39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8" t="s">
        <v>266</v>
      </c>
      <c r="O122" s="27">
        <v>0</v>
      </c>
      <c r="P122" s="26">
        <v>0</v>
      </c>
      <c r="Q122" s="26">
        <v>5</v>
      </c>
      <c r="R122" s="79">
        <f t="shared" si="3"/>
        <v>-5</v>
      </c>
      <c r="S122" s="20" t="s">
        <v>0</v>
      </c>
      <c r="T122" s="12"/>
    </row>
    <row r="123" spans="1:20" ht="23.25" hidden="1" customHeight="1" x14ac:dyDescent="0.2">
      <c r="A123" s="24"/>
      <c r="B123" s="68" t="s">
        <v>38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8" t="s">
        <v>266</v>
      </c>
      <c r="O123" s="27" t="s">
        <v>37</v>
      </c>
      <c r="P123" s="26">
        <v>0</v>
      </c>
      <c r="Q123" s="26">
        <v>5</v>
      </c>
      <c r="R123" s="79">
        <f t="shared" si="3"/>
        <v>-5</v>
      </c>
      <c r="S123" s="20" t="s">
        <v>0</v>
      </c>
      <c r="T123" s="12"/>
    </row>
    <row r="124" spans="1:20" ht="23.25" hidden="1" customHeight="1" x14ac:dyDescent="0.2">
      <c r="A124" s="24"/>
      <c r="B124" s="68" t="s">
        <v>36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8" t="s">
        <v>266</v>
      </c>
      <c r="O124" s="27" t="s">
        <v>34</v>
      </c>
      <c r="P124" s="26">
        <v>0</v>
      </c>
      <c r="Q124" s="26">
        <v>5</v>
      </c>
      <c r="R124" s="79">
        <f t="shared" si="3"/>
        <v>-5</v>
      </c>
      <c r="S124" s="20" t="s">
        <v>0</v>
      </c>
      <c r="T124" s="12"/>
    </row>
    <row r="125" spans="1:20" ht="45.75" customHeight="1" x14ac:dyDescent="0.2">
      <c r="A125" s="24"/>
      <c r="B125" s="72" t="s">
        <v>265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3"/>
      <c r="N125" s="32" t="s">
        <v>264</v>
      </c>
      <c r="O125" s="31">
        <v>0</v>
      </c>
      <c r="P125" s="30">
        <v>4825.6099999999997</v>
      </c>
      <c r="Q125" s="30">
        <v>4825.6099999999997</v>
      </c>
      <c r="R125" s="76">
        <f t="shared" si="3"/>
        <v>0</v>
      </c>
      <c r="S125" s="20" t="s">
        <v>0</v>
      </c>
      <c r="T125" s="12"/>
    </row>
    <row r="126" spans="1:20" ht="57" customHeight="1" x14ac:dyDescent="0.2">
      <c r="A126" s="24"/>
      <c r="B126" s="68" t="s">
        <v>263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8" t="s">
        <v>262</v>
      </c>
      <c r="O126" s="27">
        <v>0</v>
      </c>
      <c r="P126" s="26">
        <v>4674.8900000000003</v>
      </c>
      <c r="Q126" s="26">
        <v>4674.8900000000003</v>
      </c>
      <c r="R126" s="79">
        <f t="shared" si="3"/>
        <v>0</v>
      </c>
      <c r="S126" s="20" t="s">
        <v>0</v>
      </c>
      <c r="T126" s="12"/>
    </row>
    <row r="127" spans="1:20" ht="23.25" customHeight="1" x14ac:dyDescent="0.2">
      <c r="A127" s="24"/>
      <c r="B127" s="68" t="s">
        <v>49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8" t="s">
        <v>261</v>
      </c>
      <c r="O127" s="27">
        <v>0</v>
      </c>
      <c r="P127" s="26">
        <v>4620.46</v>
      </c>
      <c r="Q127" s="26">
        <v>4620.46</v>
      </c>
      <c r="R127" s="79">
        <f t="shared" si="3"/>
        <v>0</v>
      </c>
      <c r="S127" s="20" t="s">
        <v>0</v>
      </c>
      <c r="T127" s="12"/>
    </row>
    <row r="128" spans="1:20" ht="45.75" customHeight="1" x14ac:dyDescent="0.2">
      <c r="A128" s="24"/>
      <c r="B128" s="68" t="s">
        <v>56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8" t="s">
        <v>261</v>
      </c>
      <c r="O128" s="27" t="s">
        <v>55</v>
      </c>
      <c r="P128" s="26">
        <v>4419.26</v>
      </c>
      <c r="Q128" s="26">
        <v>4419.26</v>
      </c>
      <c r="R128" s="79">
        <f t="shared" si="3"/>
        <v>0</v>
      </c>
      <c r="S128" s="20" t="s">
        <v>0</v>
      </c>
      <c r="T128" s="12"/>
    </row>
    <row r="129" spans="1:20" ht="12.75" customHeight="1" x14ac:dyDescent="0.2">
      <c r="A129" s="24"/>
      <c r="B129" s="68" t="s">
        <v>119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8" t="s">
        <v>261</v>
      </c>
      <c r="O129" s="27" t="s">
        <v>118</v>
      </c>
      <c r="P129" s="26">
        <v>4419.26</v>
      </c>
      <c r="Q129" s="26">
        <v>4419.26</v>
      </c>
      <c r="R129" s="79">
        <f t="shared" si="3"/>
        <v>0</v>
      </c>
      <c r="S129" s="20" t="s">
        <v>0</v>
      </c>
      <c r="T129" s="12"/>
    </row>
    <row r="130" spans="1:20" ht="23.25" customHeight="1" x14ac:dyDescent="0.2">
      <c r="A130" s="24"/>
      <c r="B130" s="68" t="s">
        <v>38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8" t="s">
        <v>261</v>
      </c>
      <c r="O130" s="27" t="s">
        <v>37</v>
      </c>
      <c r="P130" s="26">
        <v>201.2</v>
      </c>
      <c r="Q130" s="26">
        <v>201.2</v>
      </c>
      <c r="R130" s="79">
        <f t="shared" si="3"/>
        <v>0</v>
      </c>
      <c r="S130" s="20" t="s">
        <v>0</v>
      </c>
      <c r="T130" s="12"/>
    </row>
    <row r="131" spans="1:20" ht="23.25" customHeight="1" x14ac:dyDescent="0.2">
      <c r="A131" s="24"/>
      <c r="B131" s="68" t="s">
        <v>36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8" t="s">
        <v>261</v>
      </c>
      <c r="O131" s="27" t="s">
        <v>34</v>
      </c>
      <c r="P131" s="26">
        <v>201.2</v>
      </c>
      <c r="Q131" s="26">
        <v>201.2</v>
      </c>
      <c r="R131" s="79">
        <f t="shared" si="3"/>
        <v>0</v>
      </c>
      <c r="S131" s="20" t="s">
        <v>0</v>
      </c>
      <c r="T131" s="12"/>
    </row>
    <row r="132" spans="1:20" ht="23.25" customHeight="1" x14ac:dyDescent="0.2">
      <c r="A132" s="24"/>
      <c r="B132" s="68" t="s">
        <v>45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8" t="s">
        <v>260</v>
      </c>
      <c r="O132" s="27">
        <v>0</v>
      </c>
      <c r="P132" s="26">
        <v>54.43</v>
      </c>
      <c r="Q132" s="26">
        <v>54.43</v>
      </c>
      <c r="R132" s="79">
        <f t="shared" si="3"/>
        <v>0</v>
      </c>
      <c r="S132" s="20" t="s">
        <v>0</v>
      </c>
      <c r="T132" s="12"/>
    </row>
    <row r="133" spans="1:20" ht="23.25" customHeight="1" x14ac:dyDescent="0.2">
      <c r="A133" s="24"/>
      <c r="B133" s="68" t="s">
        <v>38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8" t="s">
        <v>260</v>
      </c>
      <c r="O133" s="27" t="s">
        <v>37</v>
      </c>
      <c r="P133" s="26">
        <v>54.43</v>
      </c>
      <c r="Q133" s="26">
        <v>54.43</v>
      </c>
      <c r="R133" s="79">
        <f t="shared" si="3"/>
        <v>0</v>
      </c>
      <c r="S133" s="20" t="s">
        <v>0</v>
      </c>
      <c r="T133" s="12"/>
    </row>
    <row r="134" spans="1:20" ht="23.25" customHeight="1" x14ac:dyDescent="0.2">
      <c r="A134" s="24"/>
      <c r="B134" s="68" t="s">
        <v>36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8" t="s">
        <v>260</v>
      </c>
      <c r="O134" s="27" t="s">
        <v>34</v>
      </c>
      <c r="P134" s="26">
        <v>54.43</v>
      </c>
      <c r="Q134" s="26">
        <v>54.43</v>
      </c>
      <c r="R134" s="79">
        <f t="shared" si="3"/>
        <v>0</v>
      </c>
      <c r="S134" s="20" t="s">
        <v>0</v>
      </c>
      <c r="T134" s="12"/>
    </row>
    <row r="135" spans="1:20" ht="23.25" hidden="1" customHeight="1" x14ac:dyDescent="0.2">
      <c r="A135" s="24"/>
      <c r="B135" s="68" t="s">
        <v>259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8" t="s">
        <v>258</v>
      </c>
      <c r="O135" s="27">
        <v>0</v>
      </c>
      <c r="P135" s="26">
        <v>0</v>
      </c>
      <c r="Q135" s="26">
        <v>0</v>
      </c>
      <c r="R135" s="79">
        <f t="shared" si="3"/>
        <v>0</v>
      </c>
      <c r="S135" s="20" t="s">
        <v>0</v>
      </c>
      <c r="T135" s="12"/>
    </row>
    <row r="136" spans="1:20" ht="12.75" hidden="1" customHeight="1" x14ac:dyDescent="0.2">
      <c r="A136" s="24"/>
      <c r="B136" s="68" t="s">
        <v>39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8" t="s">
        <v>257</v>
      </c>
      <c r="O136" s="27">
        <v>0</v>
      </c>
      <c r="P136" s="26">
        <v>0</v>
      </c>
      <c r="Q136" s="26">
        <v>0</v>
      </c>
      <c r="R136" s="79">
        <f t="shared" si="3"/>
        <v>0</v>
      </c>
      <c r="S136" s="20" t="s">
        <v>0</v>
      </c>
      <c r="T136" s="12"/>
    </row>
    <row r="137" spans="1:20" ht="23.25" hidden="1" customHeight="1" x14ac:dyDescent="0.2">
      <c r="A137" s="24"/>
      <c r="B137" s="68" t="s">
        <v>38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8" t="s">
        <v>257</v>
      </c>
      <c r="O137" s="27" t="s">
        <v>37</v>
      </c>
      <c r="P137" s="26">
        <v>0</v>
      </c>
      <c r="Q137" s="26">
        <v>0</v>
      </c>
      <c r="R137" s="79">
        <f t="shared" si="3"/>
        <v>0</v>
      </c>
      <c r="S137" s="20" t="s">
        <v>0</v>
      </c>
      <c r="T137" s="12"/>
    </row>
    <row r="138" spans="1:20" ht="23.25" hidden="1" customHeight="1" x14ac:dyDescent="0.2">
      <c r="A138" s="24"/>
      <c r="B138" s="68" t="s">
        <v>36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8" t="s">
        <v>257</v>
      </c>
      <c r="O138" s="27" t="s">
        <v>34</v>
      </c>
      <c r="P138" s="26">
        <v>0</v>
      </c>
      <c r="Q138" s="26">
        <v>0</v>
      </c>
      <c r="R138" s="79">
        <f t="shared" si="3"/>
        <v>0</v>
      </c>
      <c r="S138" s="20" t="s">
        <v>0</v>
      </c>
      <c r="T138" s="12"/>
    </row>
    <row r="139" spans="1:20" ht="34.5" customHeight="1" x14ac:dyDescent="0.2">
      <c r="A139" s="24"/>
      <c r="B139" s="68" t="s">
        <v>256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8" t="s">
        <v>255</v>
      </c>
      <c r="O139" s="27">
        <v>0</v>
      </c>
      <c r="P139" s="26">
        <v>150.72</v>
      </c>
      <c r="Q139" s="26">
        <v>150.72</v>
      </c>
      <c r="R139" s="79">
        <f t="shared" si="3"/>
        <v>0</v>
      </c>
      <c r="S139" s="20" t="s">
        <v>0</v>
      </c>
      <c r="T139" s="12"/>
    </row>
    <row r="140" spans="1:20" ht="12.75" customHeight="1" x14ac:dyDescent="0.2">
      <c r="A140" s="24"/>
      <c r="B140" s="68" t="s">
        <v>39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8" t="s">
        <v>254</v>
      </c>
      <c r="O140" s="27">
        <v>0</v>
      </c>
      <c r="P140" s="26">
        <v>150.72</v>
      </c>
      <c r="Q140" s="26">
        <v>150.72</v>
      </c>
      <c r="R140" s="79">
        <f t="shared" si="3"/>
        <v>0</v>
      </c>
      <c r="S140" s="20" t="s">
        <v>0</v>
      </c>
      <c r="T140" s="12"/>
    </row>
    <row r="141" spans="1:20" ht="23.25" customHeight="1" x14ac:dyDescent="0.2">
      <c r="A141" s="24"/>
      <c r="B141" s="68" t="s">
        <v>38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8" t="s">
        <v>254</v>
      </c>
      <c r="O141" s="27" t="s">
        <v>37</v>
      </c>
      <c r="P141" s="26">
        <v>150.72</v>
      </c>
      <c r="Q141" s="26">
        <v>150.72</v>
      </c>
      <c r="R141" s="79">
        <f t="shared" si="3"/>
        <v>0</v>
      </c>
      <c r="S141" s="20" t="s">
        <v>0</v>
      </c>
      <c r="T141" s="12"/>
    </row>
    <row r="142" spans="1:20" ht="23.25" customHeight="1" x14ac:dyDescent="0.2">
      <c r="A142" s="24"/>
      <c r="B142" s="68" t="s">
        <v>36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8" t="s">
        <v>254</v>
      </c>
      <c r="O142" s="27" t="s">
        <v>34</v>
      </c>
      <c r="P142" s="26">
        <v>150.72</v>
      </c>
      <c r="Q142" s="26">
        <v>150.72</v>
      </c>
      <c r="R142" s="79">
        <f t="shared" si="3"/>
        <v>0</v>
      </c>
      <c r="S142" s="20" t="s">
        <v>0</v>
      </c>
      <c r="T142" s="12"/>
    </row>
    <row r="143" spans="1:20" ht="45.75" hidden="1" customHeight="1" x14ac:dyDescent="0.2">
      <c r="A143" s="24"/>
      <c r="B143" s="68" t="s">
        <v>253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8" t="s">
        <v>252</v>
      </c>
      <c r="O143" s="27">
        <v>0</v>
      </c>
      <c r="P143" s="26">
        <v>0</v>
      </c>
      <c r="Q143" s="26">
        <v>700</v>
      </c>
      <c r="R143" s="79">
        <f t="shared" si="3"/>
        <v>-700</v>
      </c>
      <c r="S143" s="20" t="s">
        <v>0</v>
      </c>
      <c r="T143" s="12"/>
    </row>
    <row r="144" spans="1:20" ht="12.75" hidden="1" customHeight="1" x14ac:dyDescent="0.2">
      <c r="A144" s="24"/>
      <c r="B144" s="68" t="s">
        <v>39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8" t="s">
        <v>251</v>
      </c>
      <c r="O144" s="27">
        <v>0</v>
      </c>
      <c r="P144" s="26">
        <v>0</v>
      </c>
      <c r="Q144" s="26">
        <v>700</v>
      </c>
      <c r="R144" s="79">
        <f t="shared" si="3"/>
        <v>-700</v>
      </c>
      <c r="S144" s="20" t="s">
        <v>0</v>
      </c>
      <c r="T144" s="12"/>
    </row>
    <row r="145" spans="1:20" ht="23.25" hidden="1" customHeight="1" x14ac:dyDescent="0.2">
      <c r="A145" s="24"/>
      <c r="B145" s="68" t="s">
        <v>38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8" t="s">
        <v>251</v>
      </c>
      <c r="O145" s="27" t="s">
        <v>37</v>
      </c>
      <c r="P145" s="26">
        <v>0</v>
      </c>
      <c r="Q145" s="26">
        <v>700</v>
      </c>
      <c r="R145" s="79">
        <f t="shared" si="3"/>
        <v>-700</v>
      </c>
      <c r="S145" s="20" t="s">
        <v>0</v>
      </c>
      <c r="T145" s="12"/>
    </row>
    <row r="146" spans="1:20" ht="23.25" hidden="1" customHeight="1" x14ac:dyDescent="0.2">
      <c r="A146" s="24"/>
      <c r="B146" s="68" t="s">
        <v>36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8" t="s">
        <v>251</v>
      </c>
      <c r="O146" s="27" t="s">
        <v>34</v>
      </c>
      <c r="P146" s="26">
        <v>0</v>
      </c>
      <c r="Q146" s="26">
        <v>700</v>
      </c>
      <c r="R146" s="79">
        <f t="shared" si="3"/>
        <v>-700</v>
      </c>
      <c r="S146" s="20" t="s">
        <v>0</v>
      </c>
      <c r="T146" s="12"/>
    </row>
    <row r="147" spans="1:20" ht="23.25" hidden="1" customHeight="1" x14ac:dyDescent="0.2">
      <c r="A147" s="24"/>
      <c r="B147" s="68" t="s">
        <v>250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8" t="s">
        <v>249</v>
      </c>
      <c r="O147" s="27">
        <v>0</v>
      </c>
      <c r="P147" s="26">
        <v>0</v>
      </c>
      <c r="Q147" s="26">
        <v>100</v>
      </c>
      <c r="R147" s="79">
        <f t="shared" si="3"/>
        <v>-100</v>
      </c>
      <c r="S147" s="20" t="s">
        <v>0</v>
      </c>
      <c r="T147" s="12"/>
    </row>
    <row r="148" spans="1:20" ht="12.75" hidden="1" customHeight="1" x14ac:dyDescent="0.2">
      <c r="A148" s="24"/>
      <c r="B148" s="68" t="s">
        <v>39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8" t="s">
        <v>248</v>
      </c>
      <c r="O148" s="27">
        <v>0</v>
      </c>
      <c r="P148" s="26">
        <v>0</v>
      </c>
      <c r="Q148" s="26">
        <v>100</v>
      </c>
      <c r="R148" s="79">
        <f t="shared" si="3"/>
        <v>-100</v>
      </c>
      <c r="S148" s="20" t="s">
        <v>0</v>
      </c>
      <c r="T148" s="12"/>
    </row>
    <row r="149" spans="1:20" ht="23.25" hidden="1" customHeight="1" x14ac:dyDescent="0.2">
      <c r="A149" s="24"/>
      <c r="B149" s="68" t="s">
        <v>38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8" t="s">
        <v>248</v>
      </c>
      <c r="O149" s="27" t="s">
        <v>37</v>
      </c>
      <c r="P149" s="26">
        <v>0</v>
      </c>
      <c r="Q149" s="26">
        <v>100</v>
      </c>
      <c r="R149" s="79">
        <f t="shared" si="3"/>
        <v>-100</v>
      </c>
      <c r="S149" s="20" t="s">
        <v>0</v>
      </c>
      <c r="T149" s="12"/>
    </row>
    <row r="150" spans="1:20" ht="23.25" hidden="1" customHeight="1" x14ac:dyDescent="0.2">
      <c r="A150" s="24"/>
      <c r="B150" s="68" t="s">
        <v>36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8" t="s">
        <v>248</v>
      </c>
      <c r="O150" s="27" t="s">
        <v>34</v>
      </c>
      <c r="P150" s="26">
        <v>0</v>
      </c>
      <c r="Q150" s="26">
        <v>100</v>
      </c>
      <c r="R150" s="79">
        <f t="shared" si="3"/>
        <v>-100</v>
      </c>
      <c r="S150" s="20" t="s">
        <v>0</v>
      </c>
      <c r="T150" s="12"/>
    </row>
    <row r="151" spans="1:20" ht="45.75" hidden="1" customHeight="1" x14ac:dyDescent="0.2">
      <c r="A151" s="24"/>
      <c r="B151" s="68" t="s">
        <v>247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8" t="s">
        <v>246</v>
      </c>
      <c r="O151" s="27">
        <v>0</v>
      </c>
      <c r="P151" s="26">
        <v>0</v>
      </c>
      <c r="Q151" s="26">
        <v>0</v>
      </c>
      <c r="R151" s="79">
        <f t="shared" si="3"/>
        <v>0</v>
      </c>
      <c r="S151" s="20" t="s">
        <v>0</v>
      </c>
      <c r="T151" s="12"/>
    </row>
    <row r="152" spans="1:20" ht="12.75" hidden="1" customHeight="1" x14ac:dyDescent="0.2">
      <c r="A152" s="24"/>
      <c r="B152" s="68" t="s">
        <v>39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8" t="s">
        <v>245</v>
      </c>
      <c r="O152" s="27">
        <v>0</v>
      </c>
      <c r="P152" s="26">
        <v>0</v>
      </c>
      <c r="Q152" s="26">
        <v>0</v>
      </c>
      <c r="R152" s="79">
        <f t="shared" si="3"/>
        <v>0</v>
      </c>
      <c r="S152" s="20" t="s">
        <v>0</v>
      </c>
      <c r="T152" s="12"/>
    </row>
    <row r="153" spans="1:20" ht="23.25" hidden="1" customHeight="1" x14ac:dyDescent="0.2">
      <c r="A153" s="24"/>
      <c r="B153" s="68" t="s">
        <v>38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8" t="s">
        <v>245</v>
      </c>
      <c r="O153" s="27" t="s">
        <v>37</v>
      </c>
      <c r="P153" s="26">
        <v>0</v>
      </c>
      <c r="Q153" s="26">
        <v>0</v>
      </c>
      <c r="R153" s="79">
        <f t="shared" si="3"/>
        <v>0</v>
      </c>
      <c r="S153" s="20" t="s">
        <v>0</v>
      </c>
      <c r="T153" s="12"/>
    </row>
    <row r="154" spans="1:20" ht="23.25" hidden="1" customHeight="1" x14ac:dyDescent="0.2">
      <c r="A154" s="24"/>
      <c r="B154" s="68" t="s">
        <v>36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8" t="s">
        <v>245</v>
      </c>
      <c r="O154" s="27" t="s">
        <v>34</v>
      </c>
      <c r="P154" s="26">
        <v>0</v>
      </c>
      <c r="Q154" s="26">
        <v>0</v>
      </c>
      <c r="R154" s="79">
        <f t="shared" si="3"/>
        <v>0</v>
      </c>
      <c r="S154" s="20" t="s">
        <v>0</v>
      </c>
      <c r="T154" s="12"/>
    </row>
    <row r="155" spans="1:20" ht="68.25" customHeight="1" x14ac:dyDescent="0.2">
      <c r="A155" s="24"/>
      <c r="B155" s="72" t="s">
        <v>244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3"/>
      <c r="N155" s="32" t="s">
        <v>243</v>
      </c>
      <c r="O155" s="31">
        <v>0</v>
      </c>
      <c r="P155" s="30">
        <v>2559.15</v>
      </c>
      <c r="Q155" s="30">
        <v>2559.15</v>
      </c>
      <c r="R155" s="76">
        <f t="shared" si="3"/>
        <v>0</v>
      </c>
      <c r="S155" s="20" t="s">
        <v>0</v>
      </c>
      <c r="T155" s="12"/>
    </row>
    <row r="156" spans="1:20" ht="34.5" customHeight="1" x14ac:dyDescent="0.2">
      <c r="A156" s="24"/>
      <c r="B156" s="68" t="s">
        <v>242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8" t="s">
        <v>241</v>
      </c>
      <c r="O156" s="27">
        <v>0</v>
      </c>
      <c r="P156" s="26">
        <v>2559.15</v>
      </c>
      <c r="Q156" s="26">
        <v>2559.15</v>
      </c>
      <c r="R156" s="79">
        <f t="shared" si="3"/>
        <v>0</v>
      </c>
      <c r="S156" s="20" t="s">
        <v>0</v>
      </c>
      <c r="T156" s="12"/>
    </row>
    <row r="157" spans="1:20" ht="23.25" customHeight="1" x14ac:dyDescent="0.2">
      <c r="A157" s="24"/>
      <c r="B157" s="68" t="s">
        <v>197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8" t="s">
        <v>240</v>
      </c>
      <c r="O157" s="27">
        <v>0</v>
      </c>
      <c r="P157" s="26">
        <v>1355.65</v>
      </c>
      <c r="Q157" s="26">
        <v>1355.65</v>
      </c>
      <c r="R157" s="79">
        <f t="shared" si="3"/>
        <v>0</v>
      </c>
      <c r="S157" s="20" t="s">
        <v>0</v>
      </c>
      <c r="T157" s="12"/>
    </row>
    <row r="158" spans="1:20" ht="23.25" customHeight="1" x14ac:dyDescent="0.2">
      <c r="A158" s="24"/>
      <c r="B158" s="68" t="s">
        <v>156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8" t="s">
        <v>240</v>
      </c>
      <c r="O158" s="27" t="s">
        <v>155</v>
      </c>
      <c r="P158" s="26">
        <v>1355.65</v>
      </c>
      <c r="Q158" s="26">
        <v>1355.65</v>
      </c>
      <c r="R158" s="79">
        <f t="shared" si="3"/>
        <v>0</v>
      </c>
      <c r="S158" s="20" t="s">
        <v>0</v>
      </c>
      <c r="T158" s="12"/>
    </row>
    <row r="159" spans="1:20" ht="12.75" customHeight="1" x14ac:dyDescent="0.2">
      <c r="A159" s="24"/>
      <c r="B159" s="68" t="s">
        <v>154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8" t="s">
        <v>240</v>
      </c>
      <c r="O159" s="27" t="s">
        <v>152</v>
      </c>
      <c r="P159" s="26">
        <v>1355.65</v>
      </c>
      <c r="Q159" s="26">
        <v>1355.65</v>
      </c>
      <c r="R159" s="79">
        <f t="shared" si="3"/>
        <v>0</v>
      </c>
      <c r="S159" s="20" t="s">
        <v>0</v>
      </c>
      <c r="T159" s="12"/>
    </row>
    <row r="160" spans="1:20" ht="57" customHeight="1" x14ac:dyDescent="0.2">
      <c r="A160" s="24"/>
      <c r="B160" s="68" t="s">
        <v>239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8" t="s">
        <v>238</v>
      </c>
      <c r="O160" s="27">
        <v>0</v>
      </c>
      <c r="P160" s="26">
        <v>1203.5</v>
      </c>
      <c r="Q160" s="26">
        <v>1203.5</v>
      </c>
      <c r="R160" s="79">
        <f t="shared" si="3"/>
        <v>0</v>
      </c>
      <c r="S160" s="20" t="s">
        <v>0</v>
      </c>
      <c r="T160" s="12"/>
    </row>
    <row r="161" spans="1:20" ht="23.25" customHeight="1" x14ac:dyDescent="0.2">
      <c r="A161" s="24"/>
      <c r="B161" s="68" t="s">
        <v>156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8" t="s">
        <v>238</v>
      </c>
      <c r="O161" s="27" t="s">
        <v>155</v>
      </c>
      <c r="P161" s="26">
        <v>1203.5</v>
      </c>
      <c r="Q161" s="26">
        <v>1203.5</v>
      </c>
      <c r="R161" s="79">
        <f t="shared" si="3"/>
        <v>0</v>
      </c>
      <c r="S161" s="20" t="s">
        <v>0</v>
      </c>
      <c r="T161" s="12"/>
    </row>
    <row r="162" spans="1:20" ht="12.75" customHeight="1" x14ac:dyDescent="0.2">
      <c r="A162" s="24"/>
      <c r="B162" s="68" t="s">
        <v>154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8" t="s">
        <v>238</v>
      </c>
      <c r="O162" s="27" t="s">
        <v>152</v>
      </c>
      <c r="P162" s="26">
        <v>1203.5</v>
      </c>
      <c r="Q162" s="26">
        <v>1203.5</v>
      </c>
      <c r="R162" s="79">
        <f t="shared" si="3"/>
        <v>0</v>
      </c>
      <c r="S162" s="20" t="s">
        <v>0</v>
      </c>
      <c r="T162" s="12"/>
    </row>
    <row r="163" spans="1:20" ht="34.5" customHeight="1" x14ac:dyDescent="0.2">
      <c r="A163" s="24"/>
      <c r="B163" s="72" t="s">
        <v>237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3"/>
      <c r="N163" s="32" t="s">
        <v>236</v>
      </c>
      <c r="O163" s="31">
        <v>0</v>
      </c>
      <c r="P163" s="30">
        <v>3359.24</v>
      </c>
      <c r="Q163" s="30">
        <f>Q168+Q172+Q176+Q184+Q188</f>
        <v>2858.83</v>
      </c>
      <c r="R163" s="76">
        <f t="shared" si="3"/>
        <v>500.40999999999985</v>
      </c>
      <c r="S163" s="20" t="s">
        <v>0</v>
      </c>
      <c r="T163" s="12"/>
    </row>
    <row r="164" spans="1:20" ht="34.5" hidden="1" customHeight="1" x14ac:dyDescent="0.2">
      <c r="A164" s="24"/>
      <c r="B164" s="68" t="s">
        <v>235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8" t="s">
        <v>234</v>
      </c>
      <c r="O164" s="27">
        <v>0</v>
      </c>
      <c r="P164" s="26">
        <v>0</v>
      </c>
      <c r="Q164" s="26">
        <v>0</v>
      </c>
      <c r="R164" s="79">
        <f t="shared" si="3"/>
        <v>0</v>
      </c>
      <c r="S164" s="20" t="s">
        <v>0</v>
      </c>
      <c r="T164" s="12"/>
    </row>
    <row r="165" spans="1:20" ht="12.75" hidden="1" customHeight="1" x14ac:dyDescent="0.2">
      <c r="A165" s="24"/>
      <c r="B165" s="68" t="s">
        <v>39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8" t="s">
        <v>233</v>
      </c>
      <c r="O165" s="27">
        <v>0</v>
      </c>
      <c r="P165" s="26">
        <v>0</v>
      </c>
      <c r="Q165" s="26">
        <v>0</v>
      </c>
      <c r="R165" s="79">
        <f t="shared" si="3"/>
        <v>0</v>
      </c>
      <c r="S165" s="20" t="s">
        <v>0</v>
      </c>
      <c r="T165" s="12"/>
    </row>
    <row r="166" spans="1:20" ht="23.25" hidden="1" customHeight="1" x14ac:dyDescent="0.2">
      <c r="A166" s="24"/>
      <c r="B166" s="68" t="s">
        <v>38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8" t="s">
        <v>233</v>
      </c>
      <c r="O166" s="27" t="s">
        <v>37</v>
      </c>
      <c r="P166" s="26">
        <v>0</v>
      </c>
      <c r="Q166" s="26">
        <v>0</v>
      </c>
      <c r="R166" s="79">
        <f t="shared" si="3"/>
        <v>0</v>
      </c>
      <c r="S166" s="20" t="s">
        <v>0</v>
      </c>
      <c r="T166" s="12"/>
    </row>
    <row r="167" spans="1:20" ht="23.25" hidden="1" customHeight="1" x14ac:dyDescent="0.2">
      <c r="A167" s="24"/>
      <c r="B167" s="68" t="s">
        <v>36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8" t="s">
        <v>233</v>
      </c>
      <c r="O167" s="27" t="s">
        <v>34</v>
      </c>
      <c r="P167" s="26">
        <v>0</v>
      </c>
      <c r="Q167" s="26">
        <v>0</v>
      </c>
      <c r="R167" s="79">
        <f t="shared" si="3"/>
        <v>0</v>
      </c>
      <c r="S167" s="20" t="s">
        <v>0</v>
      </c>
      <c r="T167" s="12"/>
    </row>
    <row r="168" spans="1:20" ht="23.25" customHeight="1" x14ac:dyDescent="0.2">
      <c r="A168" s="24"/>
      <c r="B168" s="68" t="s">
        <v>232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8" t="s">
        <v>231</v>
      </c>
      <c r="O168" s="27">
        <v>0</v>
      </c>
      <c r="P168" s="26">
        <v>850</v>
      </c>
      <c r="Q168" s="26">
        <v>686.7</v>
      </c>
      <c r="R168" s="79">
        <f t="shared" si="3"/>
        <v>163.29999999999995</v>
      </c>
      <c r="S168" s="20" t="s">
        <v>0</v>
      </c>
      <c r="T168" s="12"/>
    </row>
    <row r="169" spans="1:20" ht="12.75" customHeight="1" x14ac:dyDescent="0.2">
      <c r="A169" s="24"/>
      <c r="B169" s="68" t="s">
        <v>39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8" t="s">
        <v>230</v>
      </c>
      <c r="O169" s="27">
        <v>0</v>
      </c>
      <c r="P169" s="26">
        <v>850</v>
      </c>
      <c r="Q169" s="26">
        <v>686.7</v>
      </c>
      <c r="R169" s="79">
        <f t="shared" si="3"/>
        <v>163.29999999999995</v>
      </c>
      <c r="S169" s="20" t="s">
        <v>0</v>
      </c>
      <c r="T169" s="12"/>
    </row>
    <row r="170" spans="1:20" ht="23.25" customHeight="1" x14ac:dyDescent="0.2">
      <c r="A170" s="24"/>
      <c r="B170" s="68" t="s">
        <v>38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8" t="s">
        <v>230</v>
      </c>
      <c r="O170" s="27" t="s">
        <v>37</v>
      </c>
      <c r="P170" s="26">
        <v>850</v>
      </c>
      <c r="Q170" s="26">
        <v>686.7</v>
      </c>
      <c r="R170" s="79">
        <f t="shared" si="3"/>
        <v>163.29999999999995</v>
      </c>
      <c r="S170" s="20" t="s">
        <v>0</v>
      </c>
      <c r="T170" s="12"/>
    </row>
    <row r="171" spans="1:20" ht="23.25" customHeight="1" x14ac:dyDescent="0.2">
      <c r="A171" s="24"/>
      <c r="B171" s="68" t="s">
        <v>36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8" t="s">
        <v>230</v>
      </c>
      <c r="O171" s="27" t="s">
        <v>34</v>
      </c>
      <c r="P171" s="26">
        <v>850</v>
      </c>
      <c r="Q171" s="26">
        <v>686.7</v>
      </c>
      <c r="R171" s="79">
        <f t="shared" si="3"/>
        <v>163.29999999999995</v>
      </c>
      <c r="S171" s="20" t="s">
        <v>0</v>
      </c>
      <c r="T171" s="12"/>
    </row>
    <row r="172" spans="1:20" ht="34.5" customHeight="1" x14ac:dyDescent="0.2">
      <c r="A172" s="24"/>
      <c r="B172" s="68" t="s">
        <v>229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8" t="s">
        <v>228</v>
      </c>
      <c r="O172" s="27">
        <v>0</v>
      </c>
      <c r="P172" s="26">
        <v>550</v>
      </c>
      <c r="Q172" s="26">
        <v>300</v>
      </c>
      <c r="R172" s="79">
        <f t="shared" si="3"/>
        <v>250</v>
      </c>
      <c r="S172" s="20" t="s">
        <v>0</v>
      </c>
      <c r="T172" s="12"/>
    </row>
    <row r="173" spans="1:20" ht="12.75" customHeight="1" x14ac:dyDescent="0.2">
      <c r="A173" s="24"/>
      <c r="B173" s="68" t="s">
        <v>39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8" t="s">
        <v>227</v>
      </c>
      <c r="O173" s="27">
        <v>0</v>
      </c>
      <c r="P173" s="26">
        <v>550</v>
      </c>
      <c r="Q173" s="26">
        <v>300</v>
      </c>
      <c r="R173" s="79">
        <f t="shared" ref="R173:R236" si="4">P173-Q173</f>
        <v>250</v>
      </c>
      <c r="S173" s="20" t="s">
        <v>0</v>
      </c>
      <c r="T173" s="12"/>
    </row>
    <row r="174" spans="1:20" ht="23.25" customHeight="1" x14ac:dyDescent="0.2">
      <c r="A174" s="24"/>
      <c r="B174" s="68" t="s">
        <v>38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8" t="s">
        <v>227</v>
      </c>
      <c r="O174" s="27" t="s">
        <v>37</v>
      </c>
      <c r="P174" s="26">
        <v>550</v>
      </c>
      <c r="Q174" s="26">
        <v>300</v>
      </c>
      <c r="R174" s="79">
        <f t="shared" si="4"/>
        <v>250</v>
      </c>
      <c r="S174" s="20" t="s">
        <v>0</v>
      </c>
      <c r="T174" s="12"/>
    </row>
    <row r="175" spans="1:20" ht="23.25" customHeight="1" x14ac:dyDescent="0.2">
      <c r="A175" s="24"/>
      <c r="B175" s="68" t="s">
        <v>36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8" t="s">
        <v>227</v>
      </c>
      <c r="O175" s="27" t="s">
        <v>34</v>
      </c>
      <c r="P175" s="26">
        <v>550</v>
      </c>
      <c r="Q175" s="26">
        <v>300</v>
      </c>
      <c r="R175" s="79">
        <f t="shared" si="4"/>
        <v>250</v>
      </c>
      <c r="S175" s="20" t="s">
        <v>0</v>
      </c>
      <c r="T175" s="12"/>
    </row>
    <row r="176" spans="1:20" ht="23.25" customHeight="1" x14ac:dyDescent="0.2">
      <c r="A176" s="24"/>
      <c r="B176" s="68" t="s">
        <v>226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8" t="s">
        <v>225</v>
      </c>
      <c r="O176" s="27">
        <v>0</v>
      </c>
      <c r="P176" s="26">
        <v>50</v>
      </c>
      <c r="Q176" s="26">
        <v>50</v>
      </c>
      <c r="R176" s="79">
        <f t="shared" si="4"/>
        <v>0</v>
      </c>
      <c r="S176" s="20" t="s">
        <v>0</v>
      </c>
      <c r="T176" s="12"/>
    </row>
    <row r="177" spans="1:20" ht="12.75" customHeight="1" x14ac:dyDescent="0.2">
      <c r="A177" s="24"/>
      <c r="B177" s="68" t="s">
        <v>39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8" t="s">
        <v>224</v>
      </c>
      <c r="O177" s="27">
        <v>0</v>
      </c>
      <c r="P177" s="26">
        <v>50</v>
      </c>
      <c r="Q177" s="26">
        <v>50</v>
      </c>
      <c r="R177" s="79">
        <f t="shared" si="4"/>
        <v>0</v>
      </c>
      <c r="S177" s="20" t="s">
        <v>0</v>
      </c>
      <c r="T177" s="12"/>
    </row>
    <row r="178" spans="1:20" ht="23.25" customHeight="1" x14ac:dyDescent="0.2">
      <c r="A178" s="24"/>
      <c r="B178" s="68" t="s">
        <v>38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8" t="s">
        <v>224</v>
      </c>
      <c r="O178" s="27" t="s">
        <v>37</v>
      </c>
      <c r="P178" s="26">
        <v>50</v>
      </c>
      <c r="Q178" s="26">
        <v>50</v>
      </c>
      <c r="R178" s="79">
        <f t="shared" si="4"/>
        <v>0</v>
      </c>
      <c r="S178" s="20" t="s">
        <v>0</v>
      </c>
      <c r="T178" s="12"/>
    </row>
    <row r="179" spans="1:20" ht="23.25" customHeight="1" x14ac:dyDescent="0.2">
      <c r="A179" s="24"/>
      <c r="B179" s="68" t="s">
        <v>36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8" t="s">
        <v>224</v>
      </c>
      <c r="O179" s="27" t="s">
        <v>34</v>
      </c>
      <c r="P179" s="26">
        <v>50</v>
      </c>
      <c r="Q179" s="26">
        <v>50</v>
      </c>
      <c r="R179" s="79">
        <f t="shared" si="4"/>
        <v>0</v>
      </c>
      <c r="S179" s="20" t="s">
        <v>0</v>
      </c>
      <c r="T179" s="12"/>
    </row>
    <row r="180" spans="1:20" ht="45.75" hidden="1" customHeight="1" x14ac:dyDescent="0.2">
      <c r="A180" s="24"/>
      <c r="B180" s="68" t="s">
        <v>223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8" t="s">
        <v>222</v>
      </c>
      <c r="O180" s="27">
        <v>0</v>
      </c>
      <c r="P180" s="26">
        <v>0</v>
      </c>
      <c r="Q180" s="26">
        <v>200</v>
      </c>
      <c r="R180" s="79">
        <f t="shared" si="4"/>
        <v>-200</v>
      </c>
      <c r="S180" s="20" t="s">
        <v>0</v>
      </c>
      <c r="T180" s="12"/>
    </row>
    <row r="181" spans="1:20" ht="12.75" hidden="1" customHeight="1" x14ac:dyDescent="0.2">
      <c r="A181" s="24"/>
      <c r="B181" s="68" t="s">
        <v>39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8" t="s">
        <v>221</v>
      </c>
      <c r="O181" s="27">
        <v>0</v>
      </c>
      <c r="P181" s="26">
        <v>0</v>
      </c>
      <c r="Q181" s="26">
        <v>200</v>
      </c>
      <c r="R181" s="79">
        <f t="shared" si="4"/>
        <v>-200</v>
      </c>
      <c r="S181" s="20" t="s">
        <v>0</v>
      </c>
      <c r="T181" s="12"/>
    </row>
    <row r="182" spans="1:20" ht="23.25" hidden="1" customHeight="1" x14ac:dyDescent="0.2">
      <c r="A182" s="24"/>
      <c r="B182" s="68" t="s">
        <v>38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8" t="s">
        <v>221</v>
      </c>
      <c r="O182" s="27" t="s">
        <v>37</v>
      </c>
      <c r="P182" s="26">
        <v>0</v>
      </c>
      <c r="Q182" s="26">
        <v>200</v>
      </c>
      <c r="R182" s="79">
        <f t="shared" si="4"/>
        <v>-200</v>
      </c>
      <c r="S182" s="20" t="s">
        <v>0</v>
      </c>
      <c r="T182" s="12"/>
    </row>
    <row r="183" spans="1:20" ht="23.25" hidden="1" customHeight="1" x14ac:dyDescent="0.2">
      <c r="A183" s="24"/>
      <c r="B183" s="68" t="s">
        <v>36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8" t="s">
        <v>221</v>
      </c>
      <c r="O183" s="27" t="s">
        <v>34</v>
      </c>
      <c r="P183" s="26">
        <v>0</v>
      </c>
      <c r="Q183" s="26">
        <v>200</v>
      </c>
      <c r="R183" s="79">
        <f t="shared" si="4"/>
        <v>-200</v>
      </c>
      <c r="S183" s="20" t="s">
        <v>0</v>
      </c>
      <c r="T183" s="12"/>
    </row>
    <row r="184" spans="1:20" ht="12.75" customHeight="1" x14ac:dyDescent="0.2">
      <c r="A184" s="24"/>
      <c r="B184" s="68" t="s">
        <v>220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8" t="s">
        <v>219</v>
      </c>
      <c r="O184" s="27">
        <v>0</v>
      </c>
      <c r="P184" s="26">
        <v>136.91</v>
      </c>
      <c r="Q184" s="26">
        <v>49.8</v>
      </c>
      <c r="R184" s="79">
        <f t="shared" si="4"/>
        <v>87.11</v>
      </c>
      <c r="S184" s="20" t="s">
        <v>0</v>
      </c>
      <c r="T184" s="12"/>
    </row>
    <row r="185" spans="1:20" ht="12.75" customHeight="1" x14ac:dyDescent="0.2">
      <c r="A185" s="24"/>
      <c r="B185" s="68" t="s">
        <v>39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8" t="s">
        <v>218</v>
      </c>
      <c r="O185" s="27">
        <v>0</v>
      </c>
      <c r="P185" s="26">
        <v>136.91</v>
      </c>
      <c r="Q185" s="26">
        <v>49.8</v>
      </c>
      <c r="R185" s="79">
        <f t="shared" si="4"/>
        <v>87.11</v>
      </c>
      <c r="S185" s="20" t="s">
        <v>0</v>
      </c>
      <c r="T185" s="12"/>
    </row>
    <row r="186" spans="1:20" ht="23.25" customHeight="1" x14ac:dyDescent="0.2">
      <c r="A186" s="24"/>
      <c r="B186" s="68" t="s">
        <v>38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8" t="s">
        <v>218</v>
      </c>
      <c r="O186" s="27" t="s">
        <v>37</v>
      </c>
      <c r="P186" s="26">
        <v>136.91</v>
      </c>
      <c r="Q186" s="26">
        <v>49.8</v>
      </c>
      <c r="R186" s="79">
        <f t="shared" si="4"/>
        <v>87.11</v>
      </c>
      <c r="S186" s="20" t="s">
        <v>0</v>
      </c>
      <c r="T186" s="12"/>
    </row>
    <row r="187" spans="1:20" ht="23.25" customHeight="1" x14ac:dyDescent="0.2">
      <c r="A187" s="24"/>
      <c r="B187" s="68" t="s">
        <v>36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8" t="s">
        <v>218</v>
      </c>
      <c r="O187" s="27" t="s">
        <v>34</v>
      </c>
      <c r="P187" s="26">
        <v>136.91</v>
      </c>
      <c r="Q187" s="26">
        <v>49.8</v>
      </c>
      <c r="R187" s="79">
        <f t="shared" si="4"/>
        <v>87.11</v>
      </c>
      <c r="S187" s="20" t="s">
        <v>0</v>
      </c>
      <c r="T187" s="12"/>
    </row>
    <row r="188" spans="1:20" ht="12.75" customHeight="1" x14ac:dyDescent="0.2">
      <c r="A188" s="24"/>
      <c r="B188" s="68" t="s">
        <v>217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8" t="s">
        <v>216</v>
      </c>
      <c r="O188" s="27">
        <v>0</v>
      </c>
      <c r="P188" s="26">
        <v>1772.33</v>
      </c>
      <c r="Q188" s="26">
        <v>1772.33</v>
      </c>
      <c r="R188" s="79">
        <f t="shared" si="4"/>
        <v>0</v>
      </c>
      <c r="S188" s="20" t="s">
        <v>0</v>
      </c>
      <c r="T188" s="12"/>
    </row>
    <row r="189" spans="1:20" ht="57" customHeight="1" x14ac:dyDescent="0.2">
      <c r="A189" s="24"/>
      <c r="B189" s="68" t="s">
        <v>215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8" t="s">
        <v>214</v>
      </c>
      <c r="O189" s="27">
        <v>0</v>
      </c>
      <c r="P189" s="26">
        <v>1471.03</v>
      </c>
      <c r="Q189" s="26">
        <v>1471.03</v>
      </c>
      <c r="R189" s="79">
        <f t="shared" si="4"/>
        <v>0</v>
      </c>
      <c r="S189" s="20" t="s">
        <v>0</v>
      </c>
      <c r="T189" s="12"/>
    </row>
    <row r="190" spans="1:20" ht="23.25" customHeight="1" x14ac:dyDescent="0.2">
      <c r="A190" s="24"/>
      <c r="B190" s="68" t="s">
        <v>38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8" t="s">
        <v>214</v>
      </c>
      <c r="O190" s="27" t="s">
        <v>37</v>
      </c>
      <c r="P190" s="26">
        <v>1471.03</v>
      </c>
      <c r="Q190" s="26">
        <v>1471.03</v>
      </c>
      <c r="R190" s="79">
        <f t="shared" si="4"/>
        <v>0</v>
      </c>
      <c r="S190" s="20" t="s">
        <v>0</v>
      </c>
      <c r="T190" s="12"/>
    </row>
    <row r="191" spans="1:20" ht="23.25" customHeight="1" x14ac:dyDescent="0.2">
      <c r="A191" s="24"/>
      <c r="B191" s="68" t="s">
        <v>36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8" t="s">
        <v>214</v>
      </c>
      <c r="O191" s="27" t="s">
        <v>34</v>
      </c>
      <c r="P191" s="26">
        <v>1471.03</v>
      </c>
      <c r="Q191" s="26">
        <v>1471.03</v>
      </c>
      <c r="R191" s="79">
        <f t="shared" si="4"/>
        <v>0</v>
      </c>
      <c r="S191" s="20" t="s">
        <v>0</v>
      </c>
      <c r="T191" s="12"/>
    </row>
    <row r="192" spans="1:20" ht="57" hidden="1" customHeight="1" x14ac:dyDescent="0.2">
      <c r="A192" s="24"/>
      <c r="B192" s="68" t="s">
        <v>213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8" t="s">
        <v>212</v>
      </c>
      <c r="O192" s="27">
        <v>0</v>
      </c>
      <c r="P192" s="26">
        <v>0</v>
      </c>
      <c r="Q192" s="26">
        <v>0</v>
      </c>
      <c r="R192" s="79">
        <f t="shared" si="4"/>
        <v>0</v>
      </c>
      <c r="S192" s="20" t="s">
        <v>0</v>
      </c>
      <c r="T192" s="12"/>
    </row>
    <row r="193" spans="1:20" ht="23.25" hidden="1" customHeight="1" x14ac:dyDescent="0.2">
      <c r="A193" s="24"/>
      <c r="B193" s="68" t="s">
        <v>38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8" t="s">
        <v>212</v>
      </c>
      <c r="O193" s="27" t="s">
        <v>37</v>
      </c>
      <c r="P193" s="26">
        <v>0</v>
      </c>
      <c r="Q193" s="26">
        <v>0</v>
      </c>
      <c r="R193" s="79">
        <f t="shared" si="4"/>
        <v>0</v>
      </c>
      <c r="S193" s="20" t="s">
        <v>0</v>
      </c>
      <c r="T193" s="12"/>
    </row>
    <row r="194" spans="1:20" ht="23.25" hidden="1" customHeight="1" x14ac:dyDescent="0.2">
      <c r="A194" s="24"/>
      <c r="B194" s="68" t="s">
        <v>36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8" t="s">
        <v>212</v>
      </c>
      <c r="O194" s="27" t="s">
        <v>34</v>
      </c>
      <c r="P194" s="26">
        <v>0</v>
      </c>
      <c r="Q194" s="26">
        <v>0</v>
      </c>
      <c r="R194" s="79">
        <f t="shared" si="4"/>
        <v>0</v>
      </c>
      <c r="S194" s="20" t="s">
        <v>0</v>
      </c>
      <c r="T194" s="12"/>
    </row>
    <row r="195" spans="1:20" ht="57" hidden="1" customHeight="1" x14ac:dyDescent="0.2">
      <c r="A195" s="24"/>
      <c r="B195" s="68" t="s">
        <v>211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8" t="s">
        <v>210</v>
      </c>
      <c r="O195" s="27">
        <v>0</v>
      </c>
      <c r="P195" s="26">
        <v>0</v>
      </c>
      <c r="Q195" s="26">
        <v>0</v>
      </c>
      <c r="R195" s="79">
        <f t="shared" si="4"/>
        <v>0</v>
      </c>
      <c r="S195" s="20" t="s">
        <v>0</v>
      </c>
      <c r="T195" s="12"/>
    </row>
    <row r="196" spans="1:20" ht="23.25" hidden="1" customHeight="1" x14ac:dyDescent="0.2">
      <c r="A196" s="24"/>
      <c r="B196" s="68" t="s">
        <v>38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8" t="s">
        <v>210</v>
      </c>
      <c r="O196" s="27" t="s">
        <v>37</v>
      </c>
      <c r="P196" s="26">
        <v>0</v>
      </c>
      <c r="Q196" s="26">
        <v>0</v>
      </c>
      <c r="R196" s="79">
        <f t="shared" si="4"/>
        <v>0</v>
      </c>
      <c r="S196" s="20" t="s">
        <v>0</v>
      </c>
      <c r="T196" s="12"/>
    </row>
    <row r="197" spans="1:20" ht="23.25" hidden="1" customHeight="1" x14ac:dyDescent="0.2">
      <c r="A197" s="24"/>
      <c r="B197" s="68" t="s">
        <v>36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8" t="s">
        <v>210</v>
      </c>
      <c r="O197" s="27" t="s">
        <v>34</v>
      </c>
      <c r="P197" s="26">
        <v>0</v>
      </c>
      <c r="Q197" s="26">
        <v>0</v>
      </c>
      <c r="R197" s="79">
        <f t="shared" si="4"/>
        <v>0</v>
      </c>
      <c r="S197" s="20" t="s">
        <v>0</v>
      </c>
      <c r="T197" s="12"/>
    </row>
    <row r="198" spans="1:20" ht="68.25" hidden="1" customHeight="1" x14ac:dyDescent="0.2">
      <c r="A198" s="24"/>
      <c r="B198" s="68" t="s">
        <v>209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8" t="s">
        <v>208</v>
      </c>
      <c r="O198" s="27">
        <v>0</v>
      </c>
      <c r="P198" s="26">
        <v>0</v>
      </c>
      <c r="Q198" s="26">
        <v>0</v>
      </c>
      <c r="R198" s="79">
        <f t="shared" si="4"/>
        <v>0</v>
      </c>
      <c r="S198" s="20" t="s">
        <v>0</v>
      </c>
      <c r="T198" s="12"/>
    </row>
    <row r="199" spans="1:20" ht="23.25" hidden="1" customHeight="1" x14ac:dyDescent="0.2">
      <c r="A199" s="24"/>
      <c r="B199" s="68" t="s">
        <v>38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8" t="s">
        <v>208</v>
      </c>
      <c r="O199" s="27" t="s">
        <v>37</v>
      </c>
      <c r="P199" s="26">
        <v>0</v>
      </c>
      <c r="Q199" s="26">
        <v>0</v>
      </c>
      <c r="R199" s="79">
        <f t="shared" si="4"/>
        <v>0</v>
      </c>
      <c r="S199" s="20" t="s">
        <v>0</v>
      </c>
      <c r="T199" s="12"/>
    </row>
    <row r="200" spans="1:20" ht="23.25" hidden="1" customHeight="1" x14ac:dyDescent="0.2">
      <c r="A200" s="24"/>
      <c r="B200" s="68" t="s">
        <v>36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8" t="s">
        <v>208</v>
      </c>
      <c r="O200" s="27" t="s">
        <v>34</v>
      </c>
      <c r="P200" s="26">
        <v>0</v>
      </c>
      <c r="Q200" s="26">
        <v>0</v>
      </c>
      <c r="R200" s="79">
        <f t="shared" si="4"/>
        <v>0</v>
      </c>
      <c r="S200" s="20" t="s">
        <v>0</v>
      </c>
      <c r="T200" s="12"/>
    </row>
    <row r="201" spans="1:20" ht="68.25" customHeight="1" x14ac:dyDescent="0.2">
      <c r="A201" s="24"/>
      <c r="B201" s="68" t="s">
        <v>207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8" t="s">
        <v>206</v>
      </c>
      <c r="O201" s="27">
        <v>0</v>
      </c>
      <c r="P201" s="26">
        <v>177.23</v>
      </c>
      <c r="Q201" s="26">
        <v>177.23</v>
      </c>
      <c r="R201" s="79">
        <f t="shared" si="4"/>
        <v>0</v>
      </c>
      <c r="S201" s="20" t="s">
        <v>0</v>
      </c>
      <c r="T201" s="12"/>
    </row>
    <row r="202" spans="1:20" ht="23.25" customHeight="1" x14ac:dyDescent="0.2">
      <c r="A202" s="24"/>
      <c r="B202" s="68" t="s">
        <v>38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8" t="s">
        <v>206</v>
      </c>
      <c r="O202" s="27" t="s">
        <v>37</v>
      </c>
      <c r="P202" s="26">
        <v>177.23</v>
      </c>
      <c r="Q202" s="26">
        <v>177.23</v>
      </c>
      <c r="R202" s="79">
        <f t="shared" si="4"/>
        <v>0</v>
      </c>
      <c r="S202" s="20" t="s">
        <v>0</v>
      </c>
      <c r="T202" s="12"/>
    </row>
    <row r="203" spans="1:20" ht="23.25" customHeight="1" x14ac:dyDescent="0.2">
      <c r="A203" s="24"/>
      <c r="B203" s="68" t="s">
        <v>36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8" t="s">
        <v>206</v>
      </c>
      <c r="O203" s="27" t="s">
        <v>34</v>
      </c>
      <c r="P203" s="26">
        <v>177.23</v>
      </c>
      <c r="Q203" s="26">
        <v>177.23</v>
      </c>
      <c r="R203" s="79">
        <f t="shared" si="4"/>
        <v>0</v>
      </c>
      <c r="S203" s="20" t="s">
        <v>0</v>
      </c>
      <c r="T203" s="12"/>
    </row>
    <row r="204" spans="1:20" ht="68.25" customHeight="1" x14ac:dyDescent="0.2">
      <c r="A204" s="24"/>
      <c r="B204" s="68" t="s">
        <v>205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8" t="s">
        <v>204</v>
      </c>
      <c r="O204" s="27">
        <v>0</v>
      </c>
      <c r="P204" s="26">
        <v>88.62</v>
      </c>
      <c r="Q204" s="26">
        <v>88.62</v>
      </c>
      <c r="R204" s="79">
        <f t="shared" si="4"/>
        <v>0</v>
      </c>
      <c r="S204" s="20" t="s">
        <v>0</v>
      </c>
      <c r="T204" s="12"/>
    </row>
    <row r="205" spans="1:20" ht="23.25" customHeight="1" x14ac:dyDescent="0.2">
      <c r="A205" s="24"/>
      <c r="B205" s="68" t="s">
        <v>38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8" t="s">
        <v>204</v>
      </c>
      <c r="O205" s="27" t="s">
        <v>37</v>
      </c>
      <c r="P205" s="26">
        <v>88.62</v>
      </c>
      <c r="Q205" s="26">
        <v>88.62</v>
      </c>
      <c r="R205" s="79">
        <f t="shared" si="4"/>
        <v>0</v>
      </c>
      <c r="S205" s="20" t="s">
        <v>0</v>
      </c>
      <c r="T205" s="12"/>
    </row>
    <row r="206" spans="1:20" ht="23.25" customHeight="1" x14ac:dyDescent="0.2">
      <c r="A206" s="24"/>
      <c r="B206" s="68" t="s">
        <v>36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8" t="s">
        <v>204</v>
      </c>
      <c r="O206" s="27" t="s">
        <v>34</v>
      </c>
      <c r="P206" s="26">
        <v>88.62</v>
      </c>
      <c r="Q206" s="26">
        <v>88.62</v>
      </c>
      <c r="R206" s="79">
        <f t="shared" si="4"/>
        <v>0</v>
      </c>
      <c r="S206" s="20" t="s">
        <v>0</v>
      </c>
      <c r="T206" s="12"/>
    </row>
    <row r="207" spans="1:20" ht="68.25" customHeight="1" x14ac:dyDescent="0.2">
      <c r="A207" s="24"/>
      <c r="B207" s="68" t="s">
        <v>203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8" t="s">
        <v>202</v>
      </c>
      <c r="O207" s="27">
        <v>0</v>
      </c>
      <c r="P207" s="26">
        <v>35.450000000000003</v>
      </c>
      <c r="Q207" s="26">
        <v>35.450000000000003</v>
      </c>
      <c r="R207" s="79">
        <f t="shared" si="4"/>
        <v>0</v>
      </c>
      <c r="S207" s="20" t="s">
        <v>0</v>
      </c>
      <c r="T207" s="12"/>
    </row>
    <row r="208" spans="1:20" ht="23.25" customHeight="1" x14ac:dyDescent="0.2">
      <c r="A208" s="24"/>
      <c r="B208" s="68" t="s">
        <v>38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8" t="s">
        <v>202</v>
      </c>
      <c r="O208" s="27" t="s">
        <v>37</v>
      </c>
      <c r="P208" s="26">
        <v>35.450000000000003</v>
      </c>
      <c r="Q208" s="26">
        <v>35.450000000000003</v>
      </c>
      <c r="R208" s="79">
        <f t="shared" si="4"/>
        <v>0</v>
      </c>
      <c r="S208" s="20" t="s">
        <v>0</v>
      </c>
      <c r="T208" s="12"/>
    </row>
    <row r="209" spans="1:20" ht="23.25" customHeight="1" x14ac:dyDescent="0.2">
      <c r="A209" s="24"/>
      <c r="B209" s="68" t="s">
        <v>36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8" t="s">
        <v>202</v>
      </c>
      <c r="O209" s="27" t="s">
        <v>34</v>
      </c>
      <c r="P209" s="26">
        <v>35.450000000000003</v>
      </c>
      <c r="Q209" s="26">
        <v>35.450000000000003</v>
      </c>
      <c r="R209" s="79">
        <f t="shared" si="4"/>
        <v>0</v>
      </c>
      <c r="S209" s="20" t="s">
        <v>0</v>
      </c>
      <c r="T209" s="12"/>
    </row>
    <row r="210" spans="1:20" ht="57" customHeight="1" x14ac:dyDescent="0.2">
      <c r="A210" s="24"/>
      <c r="B210" s="72" t="s">
        <v>201</v>
      </c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3"/>
      <c r="N210" s="32" t="s">
        <v>200</v>
      </c>
      <c r="O210" s="31">
        <v>0</v>
      </c>
      <c r="P210" s="30">
        <v>41248.629999999997</v>
      </c>
      <c r="Q210" s="30">
        <f>Q211+Q253+Q260+Q248+Q269</f>
        <v>40979.029999999992</v>
      </c>
      <c r="R210" s="76">
        <f t="shared" si="4"/>
        <v>269.60000000000582</v>
      </c>
      <c r="S210" s="20" t="s">
        <v>0</v>
      </c>
      <c r="T210" s="12"/>
    </row>
    <row r="211" spans="1:20" ht="34.5" customHeight="1" x14ac:dyDescent="0.2">
      <c r="A211" s="24"/>
      <c r="B211" s="68" t="s">
        <v>199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8" t="s">
        <v>198</v>
      </c>
      <c r="O211" s="27">
        <v>0</v>
      </c>
      <c r="P211" s="26">
        <v>35283.99</v>
      </c>
      <c r="Q211" s="26">
        <f>Q212+Q215+Q218+Q221+Q224+Q227+Q230+Q233+Q236+Q239+Q242+Q245</f>
        <v>35268.989999999991</v>
      </c>
      <c r="R211" s="79">
        <f t="shared" si="4"/>
        <v>15.000000000007276</v>
      </c>
      <c r="S211" s="20" t="s">
        <v>0</v>
      </c>
      <c r="T211" s="12"/>
    </row>
    <row r="212" spans="1:20" ht="23.25" customHeight="1" x14ac:dyDescent="0.2">
      <c r="A212" s="24"/>
      <c r="B212" s="68" t="s">
        <v>197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8" t="s">
        <v>196</v>
      </c>
      <c r="O212" s="27">
        <v>0</v>
      </c>
      <c r="P212" s="26">
        <v>7711.48</v>
      </c>
      <c r="Q212" s="26">
        <v>7711.48</v>
      </c>
      <c r="R212" s="79">
        <f t="shared" si="4"/>
        <v>0</v>
      </c>
      <c r="S212" s="20" t="s">
        <v>0</v>
      </c>
      <c r="T212" s="12"/>
    </row>
    <row r="213" spans="1:20" ht="23.25" customHeight="1" x14ac:dyDescent="0.2">
      <c r="A213" s="24"/>
      <c r="B213" s="68" t="s">
        <v>156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8" t="s">
        <v>196</v>
      </c>
      <c r="O213" s="27" t="s">
        <v>155</v>
      </c>
      <c r="P213" s="26">
        <v>7711.48</v>
      </c>
      <c r="Q213" s="26">
        <v>7711.48</v>
      </c>
      <c r="R213" s="79">
        <f t="shared" si="4"/>
        <v>0</v>
      </c>
      <c r="S213" s="20" t="s">
        <v>0</v>
      </c>
      <c r="T213" s="12"/>
    </row>
    <row r="214" spans="1:20" ht="12.75" customHeight="1" x14ac:dyDescent="0.2">
      <c r="A214" s="24"/>
      <c r="B214" s="68" t="s">
        <v>154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8" t="s">
        <v>196</v>
      </c>
      <c r="O214" s="27" t="s">
        <v>152</v>
      </c>
      <c r="P214" s="26">
        <v>7711.48</v>
      </c>
      <c r="Q214" s="26">
        <v>7711.48</v>
      </c>
      <c r="R214" s="79">
        <f t="shared" si="4"/>
        <v>0</v>
      </c>
      <c r="S214" s="20" t="s">
        <v>0</v>
      </c>
      <c r="T214" s="12"/>
    </row>
    <row r="215" spans="1:20" ht="79.5" customHeight="1" x14ac:dyDescent="0.2">
      <c r="A215" s="24"/>
      <c r="B215" s="68" t="s">
        <v>195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8" t="s">
        <v>194</v>
      </c>
      <c r="O215" s="27">
        <v>0</v>
      </c>
      <c r="P215" s="26">
        <v>24.6</v>
      </c>
      <c r="Q215" s="26">
        <v>20.9</v>
      </c>
      <c r="R215" s="79">
        <f t="shared" si="4"/>
        <v>3.7000000000000028</v>
      </c>
      <c r="S215" s="20" t="s">
        <v>0</v>
      </c>
      <c r="T215" s="12"/>
    </row>
    <row r="216" spans="1:20" ht="23.25" customHeight="1" x14ac:dyDescent="0.2">
      <c r="A216" s="24"/>
      <c r="B216" s="68" t="s">
        <v>156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8" t="s">
        <v>194</v>
      </c>
      <c r="O216" s="27" t="s">
        <v>155</v>
      </c>
      <c r="P216" s="26">
        <v>24.6</v>
      </c>
      <c r="Q216" s="26">
        <v>20.9</v>
      </c>
      <c r="R216" s="79">
        <f t="shared" si="4"/>
        <v>3.7000000000000028</v>
      </c>
      <c r="S216" s="20" t="s">
        <v>0</v>
      </c>
      <c r="T216" s="12"/>
    </row>
    <row r="217" spans="1:20" ht="12.75" customHeight="1" x14ac:dyDescent="0.2">
      <c r="A217" s="24"/>
      <c r="B217" s="68" t="s">
        <v>154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8" t="s">
        <v>194</v>
      </c>
      <c r="O217" s="27" t="s">
        <v>152</v>
      </c>
      <c r="P217" s="26">
        <v>24.6</v>
      </c>
      <c r="Q217" s="26">
        <v>20.9</v>
      </c>
      <c r="R217" s="79">
        <f t="shared" si="4"/>
        <v>3.7000000000000028</v>
      </c>
      <c r="S217" s="20" t="s">
        <v>0</v>
      </c>
      <c r="T217" s="12"/>
    </row>
    <row r="218" spans="1:20" ht="23.25" customHeight="1" x14ac:dyDescent="0.2">
      <c r="A218" s="24"/>
      <c r="B218" s="68" t="s">
        <v>193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8" t="s">
        <v>192</v>
      </c>
      <c r="O218" s="27">
        <v>0</v>
      </c>
      <c r="P218" s="26">
        <v>500</v>
      </c>
      <c r="Q218" s="26">
        <v>500</v>
      </c>
      <c r="R218" s="79">
        <f t="shared" si="4"/>
        <v>0</v>
      </c>
      <c r="S218" s="20" t="s">
        <v>0</v>
      </c>
      <c r="T218" s="12"/>
    </row>
    <row r="219" spans="1:20" ht="23.25" customHeight="1" x14ac:dyDescent="0.2">
      <c r="A219" s="24"/>
      <c r="B219" s="68" t="s">
        <v>156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8" t="s">
        <v>192</v>
      </c>
      <c r="O219" s="27" t="s">
        <v>155</v>
      </c>
      <c r="P219" s="26">
        <v>500</v>
      </c>
      <c r="Q219" s="26">
        <v>500</v>
      </c>
      <c r="R219" s="79">
        <f t="shared" si="4"/>
        <v>0</v>
      </c>
      <c r="S219" s="20" t="s">
        <v>0</v>
      </c>
      <c r="T219" s="12"/>
    </row>
    <row r="220" spans="1:20" ht="12.75" customHeight="1" x14ac:dyDescent="0.2">
      <c r="A220" s="24"/>
      <c r="B220" s="68" t="s">
        <v>154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8" t="s">
        <v>192</v>
      </c>
      <c r="O220" s="27" t="s">
        <v>152</v>
      </c>
      <c r="P220" s="26">
        <v>500</v>
      </c>
      <c r="Q220" s="26">
        <v>500</v>
      </c>
      <c r="R220" s="79">
        <f t="shared" si="4"/>
        <v>0</v>
      </c>
      <c r="S220" s="20" t="s">
        <v>0</v>
      </c>
      <c r="T220" s="12"/>
    </row>
    <row r="221" spans="1:20" ht="23.25" customHeight="1" x14ac:dyDescent="0.2">
      <c r="A221" s="24"/>
      <c r="B221" s="68" t="s">
        <v>191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8" t="s">
        <v>190</v>
      </c>
      <c r="O221" s="27">
        <v>0</v>
      </c>
      <c r="P221" s="26">
        <v>22035.9</v>
      </c>
      <c r="Q221" s="26">
        <v>22035.9</v>
      </c>
      <c r="R221" s="79">
        <f t="shared" si="4"/>
        <v>0</v>
      </c>
      <c r="S221" s="20" t="s">
        <v>0</v>
      </c>
      <c r="T221" s="12"/>
    </row>
    <row r="222" spans="1:20" ht="23.25" customHeight="1" x14ac:dyDescent="0.2">
      <c r="A222" s="24"/>
      <c r="B222" s="68" t="s">
        <v>156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8" t="s">
        <v>190</v>
      </c>
      <c r="O222" s="27" t="s">
        <v>155</v>
      </c>
      <c r="P222" s="26">
        <v>22035.9</v>
      </c>
      <c r="Q222" s="26">
        <v>22035.9</v>
      </c>
      <c r="R222" s="79">
        <f t="shared" si="4"/>
        <v>0</v>
      </c>
      <c r="S222" s="20" t="s">
        <v>0</v>
      </c>
      <c r="T222" s="12"/>
    </row>
    <row r="223" spans="1:20" ht="12.75" customHeight="1" x14ac:dyDescent="0.2">
      <c r="A223" s="24"/>
      <c r="B223" s="68" t="s">
        <v>154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8" t="s">
        <v>190</v>
      </c>
      <c r="O223" s="27" t="s">
        <v>152</v>
      </c>
      <c r="P223" s="26">
        <v>22035.9</v>
      </c>
      <c r="Q223" s="26">
        <v>22035.9</v>
      </c>
      <c r="R223" s="79">
        <f t="shared" si="4"/>
        <v>0</v>
      </c>
      <c r="S223" s="20" t="s">
        <v>0</v>
      </c>
      <c r="T223" s="12"/>
    </row>
    <row r="224" spans="1:20" ht="68.25" customHeight="1" x14ac:dyDescent="0.2">
      <c r="A224" s="24"/>
      <c r="B224" s="68" t="s">
        <v>189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8" t="s">
        <v>188</v>
      </c>
      <c r="O224" s="27">
        <v>0</v>
      </c>
      <c r="P224" s="26">
        <v>5.0999999999999996</v>
      </c>
      <c r="Q224" s="26">
        <v>5.0999999999999996</v>
      </c>
      <c r="R224" s="79">
        <f t="shared" si="4"/>
        <v>0</v>
      </c>
      <c r="S224" s="20" t="s">
        <v>0</v>
      </c>
      <c r="T224" s="12"/>
    </row>
    <row r="225" spans="1:20" ht="23.25" customHeight="1" x14ac:dyDescent="0.2">
      <c r="A225" s="24"/>
      <c r="B225" s="68" t="s">
        <v>156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8" t="s">
        <v>188</v>
      </c>
      <c r="O225" s="27" t="s">
        <v>155</v>
      </c>
      <c r="P225" s="26">
        <v>5.0999999999999996</v>
      </c>
      <c r="Q225" s="26">
        <v>5.0999999999999996</v>
      </c>
      <c r="R225" s="79">
        <f t="shared" si="4"/>
        <v>0</v>
      </c>
      <c r="S225" s="20" t="s">
        <v>0</v>
      </c>
      <c r="T225" s="12"/>
    </row>
    <row r="226" spans="1:20" ht="12.75" customHeight="1" x14ac:dyDescent="0.2">
      <c r="A226" s="24"/>
      <c r="B226" s="68" t="s">
        <v>154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8" t="s">
        <v>188</v>
      </c>
      <c r="O226" s="27" t="s">
        <v>152</v>
      </c>
      <c r="P226" s="26">
        <v>5.0999999999999996</v>
      </c>
      <c r="Q226" s="26">
        <v>5.0999999999999996</v>
      </c>
      <c r="R226" s="79">
        <f t="shared" si="4"/>
        <v>0</v>
      </c>
      <c r="S226" s="20" t="s">
        <v>0</v>
      </c>
      <c r="T226" s="12"/>
    </row>
    <row r="227" spans="1:20" ht="45.75" customHeight="1" x14ac:dyDescent="0.2">
      <c r="A227" s="24"/>
      <c r="B227" s="68" t="s">
        <v>187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8" t="s">
        <v>186</v>
      </c>
      <c r="O227" s="27">
        <v>0</v>
      </c>
      <c r="P227" s="26">
        <v>195.3</v>
      </c>
      <c r="Q227" s="26">
        <v>195.3</v>
      </c>
      <c r="R227" s="79">
        <f t="shared" si="4"/>
        <v>0</v>
      </c>
      <c r="S227" s="20" t="s">
        <v>0</v>
      </c>
      <c r="T227" s="12"/>
    </row>
    <row r="228" spans="1:20" ht="23.25" customHeight="1" x14ac:dyDescent="0.2">
      <c r="A228" s="24"/>
      <c r="B228" s="68" t="s">
        <v>156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8" t="s">
        <v>186</v>
      </c>
      <c r="O228" s="27" t="s">
        <v>155</v>
      </c>
      <c r="P228" s="26">
        <v>195.3</v>
      </c>
      <c r="Q228" s="26">
        <v>195.3</v>
      </c>
      <c r="R228" s="79">
        <f t="shared" si="4"/>
        <v>0</v>
      </c>
      <c r="S228" s="20" t="s">
        <v>0</v>
      </c>
      <c r="T228" s="12"/>
    </row>
    <row r="229" spans="1:20" ht="12.75" customHeight="1" x14ac:dyDescent="0.2">
      <c r="A229" s="24"/>
      <c r="B229" s="68" t="s">
        <v>154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8" t="s">
        <v>186</v>
      </c>
      <c r="O229" s="27" t="s">
        <v>152</v>
      </c>
      <c r="P229" s="26">
        <v>195.3</v>
      </c>
      <c r="Q229" s="26">
        <v>195.3</v>
      </c>
      <c r="R229" s="79">
        <f t="shared" si="4"/>
        <v>0</v>
      </c>
      <c r="S229" s="20" t="s">
        <v>0</v>
      </c>
      <c r="T229" s="12"/>
    </row>
    <row r="230" spans="1:20" ht="23.25" customHeight="1" x14ac:dyDescent="0.2">
      <c r="A230" s="24"/>
      <c r="B230" s="68" t="s">
        <v>45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8" t="s">
        <v>185</v>
      </c>
      <c r="O230" s="27">
        <v>0</v>
      </c>
      <c r="P230" s="26">
        <v>1878.81</v>
      </c>
      <c r="Q230" s="26">
        <v>1878.81</v>
      </c>
      <c r="R230" s="79">
        <f t="shared" si="4"/>
        <v>0</v>
      </c>
      <c r="S230" s="20" t="s">
        <v>0</v>
      </c>
      <c r="T230" s="12"/>
    </row>
    <row r="231" spans="1:20" ht="23.25" customHeight="1" x14ac:dyDescent="0.2">
      <c r="A231" s="24"/>
      <c r="B231" s="68" t="s">
        <v>156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8" t="s">
        <v>185</v>
      </c>
      <c r="O231" s="27" t="s">
        <v>155</v>
      </c>
      <c r="P231" s="26">
        <v>1878.81</v>
      </c>
      <c r="Q231" s="26">
        <v>1878.81</v>
      </c>
      <c r="R231" s="79">
        <f t="shared" si="4"/>
        <v>0</v>
      </c>
      <c r="S231" s="20" t="s">
        <v>0</v>
      </c>
      <c r="T231" s="12"/>
    </row>
    <row r="232" spans="1:20" ht="12.75" customHeight="1" x14ac:dyDescent="0.2">
      <c r="A232" s="24"/>
      <c r="B232" s="68" t="s">
        <v>154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8" t="s">
        <v>185</v>
      </c>
      <c r="O232" s="27" t="s">
        <v>152</v>
      </c>
      <c r="P232" s="26">
        <v>1878.81</v>
      </c>
      <c r="Q232" s="26">
        <v>1878.81</v>
      </c>
      <c r="R232" s="79">
        <f t="shared" si="4"/>
        <v>0</v>
      </c>
      <c r="S232" s="20" t="s">
        <v>0</v>
      </c>
      <c r="T232" s="12"/>
    </row>
    <row r="233" spans="1:20" ht="23.25" customHeight="1" x14ac:dyDescent="0.2">
      <c r="A233" s="24"/>
      <c r="B233" s="68" t="s">
        <v>127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8" t="s">
        <v>184</v>
      </c>
      <c r="O233" s="27">
        <v>0</v>
      </c>
      <c r="P233" s="26">
        <v>248</v>
      </c>
      <c r="Q233" s="26">
        <v>248</v>
      </c>
      <c r="R233" s="79">
        <f t="shared" si="4"/>
        <v>0</v>
      </c>
      <c r="S233" s="20" t="s">
        <v>0</v>
      </c>
      <c r="T233" s="12"/>
    </row>
    <row r="234" spans="1:20" ht="23.25" customHeight="1" x14ac:dyDescent="0.2">
      <c r="A234" s="24"/>
      <c r="B234" s="68" t="s">
        <v>156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8" t="s">
        <v>184</v>
      </c>
      <c r="O234" s="27" t="s">
        <v>155</v>
      </c>
      <c r="P234" s="26">
        <v>248</v>
      </c>
      <c r="Q234" s="26">
        <v>248</v>
      </c>
      <c r="R234" s="79">
        <f t="shared" si="4"/>
        <v>0</v>
      </c>
      <c r="S234" s="20" t="s">
        <v>0</v>
      </c>
      <c r="T234" s="12"/>
    </row>
    <row r="235" spans="1:20" ht="12.75" customHeight="1" x14ac:dyDescent="0.2">
      <c r="A235" s="24"/>
      <c r="B235" s="68" t="s">
        <v>154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8" t="s">
        <v>184</v>
      </c>
      <c r="O235" s="27" t="s">
        <v>152</v>
      </c>
      <c r="P235" s="26">
        <v>248</v>
      </c>
      <c r="Q235" s="26">
        <v>248</v>
      </c>
      <c r="R235" s="79">
        <f t="shared" si="4"/>
        <v>0</v>
      </c>
      <c r="S235" s="20" t="s">
        <v>0</v>
      </c>
      <c r="T235" s="12"/>
    </row>
    <row r="236" spans="1:20" ht="23.25" customHeight="1" x14ac:dyDescent="0.2">
      <c r="A236" s="24"/>
      <c r="B236" s="68" t="s">
        <v>183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8" t="s">
        <v>182</v>
      </c>
      <c r="O236" s="27">
        <v>0</v>
      </c>
      <c r="P236" s="26">
        <v>49.3</v>
      </c>
      <c r="Q236" s="26">
        <v>49.3</v>
      </c>
      <c r="R236" s="79">
        <f t="shared" si="4"/>
        <v>0</v>
      </c>
      <c r="S236" s="20" t="s">
        <v>0</v>
      </c>
      <c r="T236" s="12"/>
    </row>
    <row r="237" spans="1:20" ht="23.25" customHeight="1" x14ac:dyDescent="0.2">
      <c r="A237" s="24"/>
      <c r="B237" s="68" t="s">
        <v>156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8" t="s">
        <v>182</v>
      </c>
      <c r="O237" s="27" t="s">
        <v>155</v>
      </c>
      <c r="P237" s="26">
        <v>49.3</v>
      </c>
      <c r="Q237" s="26">
        <v>49.3</v>
      </c>
      <c r="R237" s="79">
        <f t="shared" ref="R237:R300" si="5">P237-Q237</f>
        <v>0</v>
      </c>
      <c r="S237" s="20" t="s">
        <v>0</v>
      </c>
      <c r="T237" s="12"/>
    </row>
    <row r="238" spans="1:20" ht="12.75" customHeight="1" x14ac:dyDescent="0.2">
      <c r="A238" s="24"/>
      <c r="B238" s="68" t="s">
        <v>154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8" t="s">
        <v>182</v>
      </c>
      <c r="O238" s="27" t="s">
        <v>152</v>
      </c>
      <c r="P238" s="26">
        <v>49.3</v>
      </c>
      <c r="Q238" s="26">
        <v>49.3</v>
      </c>
      <c r="R238" s="79">
        <f t="shared" si="5"/>
        <v>0</v>
      </c>
      <c r="S238" s="20" t="s">
        <v>0</v>
      </c>
      <c r="T238" s="12"/>
    </row>
    <row r="239" spans="1:20" ht="45.75" customHeight="1" x14ac:dyDescent="0.2">
      <c r="A239" s="24"/>
      <c r="B239" s="68" t="s">
        <v>125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8" t="s">
        <v>181</v>
      </c>
      <c r="O239" s="27">
        <v>0</v>
      </c>
      <c r="P239" s="26">
        <v>150</v>
      </c>
      <c r="Q239" s="26">
        <v>150</v>
      </c>
      <c r="R239" s="79">
        <f t="shared" si="5"/>
        <v>0</v>
      </c>
      <c r="S239" s="20" t="s">
        <v>0</v>
      </c>
      <c r="T239" s="12"/>
    </row>
    <row r="240" spans="1:20" ht="23.25" customHeight="1" x14ac:dyDescent="0.2">
      <c r="A240" s="24"/>
      <c r="B240" s="68" t="s">
        <v>156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8" t="s">
        <v>181</v>
      </c>
      <c r="O240" s="27" t="s">
        <v>155</v>
      </c>
      <c r="P240" s="26">
        <v>150</v>
      </c>
      <c r="Q240" s="26">
        <v>150</v>
      </c>
      <c r="R240" s="79">
        <f t="shared" si="5"/>
        <v>0</v>
      </c>
      <c r="S240" s="20" t="s">
        <v>0</v>
      </c>
      <c r="T240" s="12"/>
    </row>
    <row r="241" spans="1:20" ht="12.75" customHeight="1" x14ac:dyDescent="0.2">
      <c r="A241" s="24"/>
      <c r="B241" s="68" t="s">
        <v>154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8" t="s">
        <v>181</v>
      </c>
      <c r="O241" s="27" t="s">
        <v>152</v>
      </c>
      <c r="P241" s="26">
        <v>150</v>
      </c>
      <c r="Q241" s="26">
        <v>150</v>
      </c>
      <c r="R241" s="79">
        <f t="shared" si="5"/>
        <v>0</v>
      </c>
      <c r="S241" s="20" t="s">
        <v>0</v>
      </c>
      <c r="T241" s="12"/>
    </row>
    <row r="242" spans="1:20" ht="34.5" customHeight="1" x14ac:dyDescent="0.2">
      <c r="A242" s="24"/>
      <c r="B242" s="68" t="s">
        <v>180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8" t="s">
        <v>179</v>
      </c>
      <c r="O242" s="27">
        <v>0</v>
      </c>
      <c r="P242" s="26">
        <v>913.1</v>
      </c>
      <c r="Q242" s="26">
        <v>913.1</v>
      </c>
      <c r="R242" s="79">
        <f t="shared" si="5"/>
        <v>0</v>
      </c>
      <c r="S242" s="20" t="s">
        <v>0</v>
      </c>
      <c r="T242" s="12"/>
    </row>
    <row r="243" spans="1:20" ht="23.25" customHeight="1" x14ac:dyDescent="0.2">
      <c r="A243" s="24"/>
      <c r="B243" s="68" t="s">
        <v>156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8" t="s">
        <v>179</v>
      </c>
      <c r="O243" s="27" t="s">
        <v>155</v>
      </c>
      <c r="P243" s="26">
        <v>913.1</v>
      </c>
      <c r="Q243" s="26">
        <v>913.1</v>
      </c>
      <c r="R243" s="79">
        <f t="shared" si="5"/>
        <v>0</v>
      </c>
      <c r="S243" s="20" t="s">
        <v>0</v>
      </c>
      <c r="T243" s="12"/>
    </row>
    <row r="244" spans="1:20" ht="12.75" customHeight="1" x14ac:dyDescent="0.2">
      <c r="A244" s="24"/>
      <c r="B244" s="68" t="s">
        <v>154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8" t="s">
        <v>179</v>
      </c>
      <c r="O244" s="27" t="s">
        <v>152</v>
      </c>
      <c r="P244" s="26">
        <v>913.1</v>
      </c>
      <c r="Q244" s="26">
        <v>913.1</v>
      </c>
      <c r="R244" s="79">
        <f t="shared" si="5"/>
        <v>0</v>
      </c>
      <c r="S244" s="20" t="s">
        <v>0</v>
      </c>
      <c r="T244" s="12"/>
    </row>
    <row r="245" spans="1:20" ht="68.25" customHeight="1" x14ac:dyDescent="0.2">
      <c r="A245" s="24"/>
      <c r="B245" s="68" t="s">
        <v>178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8" t="s">
        <v>177</v>
      </c>
      <c r="O245" s="27">
        <v>0</v>
      </c>
      <c r="P245" s="26">
        <v>1572.4</v>
      </c>
      <c r="Q245" s="26">
        <v>1561.1</v>
      </c>
      <c r="R245" s="79">
        <f t="shared" si="5"/>
        <v>11.300000000000182</v>
      </c>
      <c r="S245" s="20" t="s">
        <v>0</v>
      </c>
      <c r="T245" s="12"/>
    </row>
    <row r="246" spans="1:20" ht="23.25" customHeight="1" x14ac:dyDescent="0.2">
      <c r="A246" s="24"/>
      <c r="B246" s="68" t="s">
        <v>156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8" t="s">
        <v>177</v>
      </c>
      <c r="O246" s="27" t="s">
        <v>155</v>
      </c>
      <c r="P246" s="26">
        <v>1572.4</v>
      </c>
      <c r="Q246" s="26">
        <v>1561.1</v>
      </c>
      <c r="R246" s="79">
        <f t="shared" si="5"/>
        <v>11.300000000000182</v>
      </c>
      <c r="S246" s="20" t="s">
        <v>0</v>
      </c>
      <c r="T246" s="12"/>
    </row>
    <row r="247" spans="1:20" ht="12.75" customHeight="1" x14ac:dyDescent="0.2">
      <c r="A247" s="24"/>
      <c r="B247" s="68" t="s">
        <v>154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8" t="s">
        <v>177</v>
      </c>
      <c r="O247" s="27" t="s">
        <v>152</v>
      </c>
      <c r="P247" s="26">
        <v>1572.4</v>
      </c>
      <c r="Q247" s="26">
        <v>1561.1</v>
      </c>
      <c r="R247" s="79">
        <f t="shared" si="5"/>
        <v>11.300000000000182</v>
      </c>
      <c r="S247" s="20" t="s">
        <v>0</v>
      </c>
      <c r="T247" s="12"/>
    </row>
    <row r="248" spans="1:20" ht="23.25" customHeight="1" x14ac:dyDescent="0.2">
      <c r="A248" s="24"/>
      <c r="B248" s="68" t="s">
        <v>176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8" t="s">
        <v>175</v>
      </c>
      <c r="O248" s="27">
        <v>0</v>
      </c>
      <c r="P248" s="26">
        <v>153.54</v>
      </c>
      <c r="Q248" s="26">
        <v>153.54</v>
      </c>
      <c r="R248" s="79">
        <f t="shared" si="5"/>
        <v>0</v>
      </c>
      <c r="S248" s="20" t="s">
        <v>0</v>
      </c>
      <c r="T248" s="12"/>
    </row>
    <row r="249" spans="1:20" ht="12.75" customHeight="1" x14ac:dyDescent="0.2">
      <c r="A249" s="24"/>
      <c r="B249" s="68" t="s">
        <v>39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8" t="s">
        <v>173</v>
      </c>
      <c r="O249" s="27">
        <v>0</v>
      </c>
      <c r="P249" s="26">
        <v>153.54</v>
      </c>
      <c r="Q249" s="26">
        <v>153.54</v>
      </c>
      <c r="R249" s="79">
        <f t="shared" si="5"/>
        <v>0</v>
      </c>
      <c r="S249" s="20" t="s">
        <v>0</v>
      </c>
      <c r="T249" s="12"/>
    </row>
    <row r="250" spans="1:20" ht="23.25" customHeight="1" x14ac:dyDescent="0.2">
      <c r="A250" s="24"/>
      <c r="B250" s="68" t="s">
        <v>156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8" t="s">
        <v>173</v>
      </c>
      <c r="O250" s="27" t="s">
        <v>155</v>
      </c>
      <c r="P250" s="26">
        <v>153.54</v>
      </c>
      <c r="Q250" s="26">
        <v>153.54</v>
      </c>
      <c r="R250" s="79">
        <f t="shared" si="5"/>
        <v>0</v>
      </c>
      <c r="S250" s="20" t="s">
        <v>0</v>
      </c>
      <c r="T250" s="12"/>
    </row>
    <row r="251" spans="1:20" ht="12.75" customHeight="1" x14ac:dyDescent="0.2">
      <c r="A251" s="24"/>
      <c r="B251" s="68" t="s">
        <v>154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8" t="s">
        <v>173</v>
      </c>
      <c r="O251" s="27" t="s">
        <v>152</v>
      </c>
      <c r="P251" s="26">
        <v>109.12</v>
      </c>
      <c r="Q251" s="26">
        <v>109.12</v>
      </c>
      <c r="R251" s="79">
        <f t="shared" si="5"/>
        <v>0</v>
      </c>
      <c r="S251" s="20" t="s">
        <v>0</v>
      </c>
      <c r="T251" s="12"/>
    </row>
    <row r="252" spans="1:20" ht="12.75" customHeight="1" x14ac:dyDescent="0.2">
      <c r="A252" s="24"/>
      <c r="B252" s="68" t="s">
        <v>174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8" t="s">
        <v>173</v>
      </c>
      <c r="O252" s="27" t="s">
        <v>172</v>
      </c>
      <c r="P252" s="26">
        <v>44.42</v>
      </c>
      <c r="Q252" s="26">
        <v>44.42</v>
      </c>
      <c r="R252" s="79">
        <f t="shared" si="5"/>
        <v>0</v>
      </c>
      <c r="S252" s="20" t="s">
        <v>0</v>
      </c>
      <c r="T252" s="12"/>
    </row>
    <row r="253" spans="1:20" ht="23.25" customHeight="1" x14ac:dyDescent="0.2">
      <c r="A253" s="24"/>
      <c r="B253" s="68" t="s">
        <v>171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8" t="s">
        <v>170</v>
      </c>
      <c r="O253" s="27">
        <v>0</v>
      </c>
      <c r="P253" s="26">
        <v>2201.6</v>
      </c>
      <c r="Q253" s="26">
        <v>2201.6</v>
      </c>
      <c r="R253" s="79">
        <f t="shared" si="5"/>
        <v>0</v>
      </c>
      <c r="S253" s="20" t="s">
        <v>0</v>
      </c>
      <c r="T253" s="12"/>
    </row>
    <row r="254" spans="1:20" ht="34.5" customHeight="1" x14ac:dyDescent="0.2">
      <c r="A254" s="24"/>
      <c r="B254" s="68" t="s">
        <v>169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8" t="s">
        <v>168</v>
      </c>
      <c r="O254" s="27">
        <v>0</v>
      </c>
      <c r="P254" s="26">
        <v>80</v>
      </c>
      <c r="Q254" s="26">
        <v>80</v>
      </c>
      <c r="R254" s="79">
        <f t="shared" si="5"/>
        <v>0</v>
      </c>
      <c r="S254" s="20" t="s">
        <v>0</v>
      </c>
      <c r="T254" s="12"/>
    </row>
    <row r="255" spans="1:20" ht="23.25" customHeight="1" x14ac:dyDescent="0.2">
      <c r="A255" s="24"/>
      <c r="B255" s="68" t="s">
        <v>156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8" t="s">
        <v>168</v>
      </c>
      <c r="O255" s="27" t="s">
        <v>155</v>
      </c>
      <c r="P255" s="26">
        <v>80</v>
      </c>
      <c r="Q255" s="26">
        <v>80</v>
      </c>
      <c r="R255" s="79">
        <f t="shared" si="5"/>
        <v>0</v>
      </c>
      <c r="S255" s="20" t="s">
        <v>0</v>
      </c>
      <c r="T255" s="12"/>
    </row>
    <row r="256" spans="1:20" ht="12.75" customHeight="1" x14ac:dyDescent="0.2">
      <c r="A256" s="24"/>
      <c r="B256" s="68" t="s">
        <v>154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8" t="s">
        <v>168</v>
      </c>
      <c r="O256" s="27" t="s">
        <v>152</v>
      </c>
      <c r="P256" s="26">
        <v>80</v>
      </c>
      <c r="Q256" s="26">
        <v>80</v>
      </c>
      <c r="R256" s="79">
        <f t="shared" si="5"/>
        <v>0</v>
      </c>
      <c r="S256" s="20" t="s">
        <v>0</v>
      </c>
      <c r="T256" s="12"/>
    </row>
    <row r="257" spans="1:20" ht="34.5" customHeight="1" x14ac:dyDescent="0.2">
      <c r="A257" s="24"/>
      <c r="B257" s="68" t="s">
        <v>167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8" t="s">
        <v>166</v>
      </c>
      <c r="O257" s="27">
        <v>0</v>
      </c>
      <c r="P257" s="26">
        <v>2121.6</v>
      </c>
      <c r="Q257" s="26">
        <v>2121.6</v>
      </c>
      <c r="R257" s="79">
        <f t="shared" si="5"/>
        <v>0</v>
      </c>
      <c r="S257" s="20" t="s">
        <v>0</v>
      </c>
      <c r="T257" s="12"/>
    </row>
    <row r="258" spans="1:20" ht="23.25" customHeight="1" x14ac:dyDescent="0.2">
      <c r="A258" s="24"/>
      <c r="B258" s="68" t="s">
        <v>156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8" t="s">
        <v>166</v>
      </c>
      <c r="O258" s="27" t="s">
        <v>155</v>
      </c>
      <c r="P258" s="26">
        <v>2121.6</v>
      </c>
      <c r="Q258" s="26">
        <v>2121.6</v>
      </c>
      <c r="R258" s="79">
        <f t="shared" si="5"/>
        <v>0</v>
      </c>
      <c r="S258" s="20" t="s">
        <v>0</v>
      </c>
      <c r="T258" s="12"/>
    </row>
    <row r="259" spans="1:20" ht="12.75" customHeight="1" x14ac:dyDescent="0.2">
      <c r="A259" s="24"/>
      <c r="B259" s="68" t="s">
        <v>154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8" t="s">
        <v>166</v>
      </c>
      <c r="O259" s="27" t="s">
        <v>152</v>
      </c>
      <c r="P259" s="26">
        <v>2121.6</v>
      </c>
      <c r="Q259" s="26">
        <v>2121.6</v>
      </c>
      <c r="R259" s="79">
        <f t="shared" si="5"/>
        <v>0</v>
      </c>
      <c r="S259" s="20" t="s">
        <v>0</v>
      </c>
      <c r="T259" s="12"/>
    </row>
    <row r="260" spans="1:20" ht="34.5" customHeight="1" x14ac:dyDescent="0.2">
      <c r="A260" s="24"/>
      <c r="B260" s="68" t="s">
        <v>165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8" t="s">
        <v>164</v>
      </c>
      <c r="O260" s="27">
        <v>0</v>
      </c>
      <c r="P260" s="26">
        <v>3483.5</v>
      </c>
      <c r="Q260" s="26">
        <f>Q261+Q266</f>
        <v>3235.9</v>
      </c>
      <c r="R260" s="79">
        <f t="shared" si="5"/>
        <v>247.59999999999991</v>
      </c>
      <c r="S260" s="20" t="s">
        <v>0</v>
      </c>
      <c r="T260" s="12"/>
    </row>
    <row r="261" spans="1:20" ht="34.5" customHeight="1" x14ac:dyDescent="0.2">
      <c r="A261" s="24"/>
      <c r="B261" s="68" t="s">
        <v>163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8" t="s">
        <v>162</v>
      </c>
      <c r="O261" s="27">
        <v>0</v>
      </c>
      <c r="P261" s="26">
        <v>3478.5</v>
      </c>
      <c r="Q261" s="26">
        <v>3230.9</v>
      </c>
      <c r="R261" s="79">
        <f t="shared" si="5"/>
        <v>247.59999999999991</v>
      </c>
      <c r="S261" s="20" t="s">
        <v>0</v>
      </c>
      <c r="T261" s="12"/>
    </row>
    <row r="262" spans="1:20" ht="23.25" customHeight="1" x14ac:dyDescent="0.2">
      <c r="A262" s="24"/>
      <c r="B262" s="68" t="s">
        <v>38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8" t="s">
        <v>162</v>
      </c>
      <c r="O262" s="27" t="s">
        <v>37</v>
      </c>
      <c r="P262" s="26">
        <v>3478.5</v>
      </c>
      <c r="Q262" s="26">
        <v>3230.9</v>
      </c>
      <c r="R262" s="79">
        <f t="shared" si="5"/>
        <v>247.59999999999991</v>
      </c>
      <c r="S262" s="20" t="s">
        <v>0</v>
      </c>
      <c r="T262" s="12"/>
    </row>
    <row r="263" spans="1:20" ht="23.25" customHeight="1" x14ac:dyDescent="0.2">
      <c r="A263" s="24"/>
      <c r="B263" s="68" t="s">
        <v>36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8" t="s">
        <v>162</v>
      </c>
      <c r="O263" s="27" t="s">
        <v>34</v>
      </c>
      <c r="P263" s="26">
        <v>3478.5</v>
      </c>
      <c r="Q263" s="26">
        <v>3230.9</v>
      </c>
      <c r="R263" s="79">
        <f t="shared" si="5"/>
        <v>247.59999999999991</v>
      </c>
      <c r="S263" s="20" t="s">
        <v>0</v>
      </c>
      <c r="T263" s="12"/>
    </row>
    <row r="264" spans="1:20" ht="23.25" hidden="1" customHeight="1" x14ac:dyDescent="0.2">
      <c r="A264" s="24"/>
      <c r="B264" s="68" t="s">
        <v>156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8" t="s">
        <v>162</v>
      </c>
      <c r="O264" s="27" t="s">
        <v>155</v>
      </c>
      <c r="P264" s="26">
        <v>0</v>
      </c>
      <c r="Q264" s="26">
        <v>0</v>
      </c>
      <c r="R264" s="79">
        <f t="shared" si="5"/>
        <v>0</v>
      </c>
      <c r="S264" s="20" t="s">
        <v>0</v>
      </c>
      <c r="T264" s="12"/>
    </row>
    <row r="265" spans="1:20" ht="12.75" hidden="1" customHeight="1" x14ac:dyDescent="0.2">
      <c r="A265" s="24"/>
      <c r="B265" s="68" t="s">
        <v>154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8" t="s">
        <v>162</v>
      </c>
      <c r="O265" s="27" t="s">
        <v>152</v>
      </c>
      <c r="P265" s="26">
        <v>0</v>
      </c>
      <c r="Q265" s="26">
        <v>0</v>
      </c>
      <c r="R265" s="79">
        <f t="shared" si="5"/>
        <v>0</v>
      </c>
      <c r="S265" s="20" t="s">
        <v>0</v>
      </c>
      <c r="T265" s="12"/>
    </row>
    <row r="266" spans="1:20" ht="34.5" customHeight="1" x14ac:dyDescent="0.2">
      <c r="A266" s="24"/>
      <c r="B266" s="68" t="s">
        <v>161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8" t="s">
        <v>160</v>
      </c>
      <c r="O266" s="27">
        <v>0</v>
      </c>
      <c r="P266" s="26">
        <v>5</v>
      </c>
      <c r="Q266" s="26">
        <v>5</v>
      </c>
      <c r="R266" s="79">
        <f t="shared" si="5"/>
        <v>0</v>
      </c>
      <c r="S266" s="20" t="s">
        <v>0</v>
      </c>
      <c r="T266" s="12"/>
    </row>
    <row r="267" spans="1:20" ht="23.25" customHeight="1" x14ac:dyDescent="0.2">
      <c r="A267" s="24"/>
      <c r="B267" s="68" t="s">
        <v>156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8" t="s">
        <v>160</v>
      </c>
      <c r="O267" s="27" t="s">
        <v>155</v>
      </c>
      <c r="P267" s="26">
        <v>5</v>
      </c>
      <c r="Q267" s="26">
        <v>5</v>
      </c>
      <c r="R267" s="79">
        <f t="shared" si="5"/>
        <v>0</v>
      </c>
      <c r="S267" s="20" t="s">
        <v>0</v>
      </c>
      <c r="T267" s="12"/>
    </row>
    <row r="268" spans="1:20" ht="12.75" customHeight="1" x14ac:dyDescent="0.2">
      <c r="A268" s="24"/>
      <c r="B268" s="68" t="s">
        <v>154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8" t="s">
        <v>160</v>
      </c>
      <c r="O268" s="27" t="s">
        <v>152</v>
      </c>
      <c r="P268" s="26">
        <v>5</v>
      </c>
      <c r="Q268" s="26">
        <v>5</v>
      </c>
      <c r="R268" s="79">
        <f t="shared" si="5"/>
        <v>0</v>
      </c>
      <c r="S268" s="20" t="s">
        <v>0</v>
      </c>
      <c r="T268" s="12"/>
    </row>
    <row r="269" spans="1:20" ht="34.5" customHeight="1" x14ac:dyDescent="0.2">
      <c r="A269" s="24"/>
      <c r="B269" s="68" t="s">
        <v>159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8" t="s">
        <v>158</v>
      </c>
      <c r="O269" s="27">
        <v>0</v>
      </c>
      <c r="P269" s="26">
        <v>126</v>
      </c>
      <c r="Q269" s="26">
        <v>119</v>
      </c>
      <c r="R269" s="79">
        <f t="shared" si="5"/>
        <v>7</v>
      </c>
      <c r="S269" s="20" t="s">
        <v>0</v>
      </c>
      <c r="T269" s="12"/>
    </row>
    <row r="270" spans="1:20" ht="45.75" customHeight="1" x14ac:dyDescent="0.2">
      <c r="A270" s="24"/>
      <c r="B270" s="68" t="s">
        <v>157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8" t="s">
        <v>153</v>
      </c>
      <c r="O270" s="27">
        <v>0</v>
      </c>
      <c r="P270" s="26">
        <v>126</v>
      </c>
      <c r="Q270" s="26">
        <v>119</v>
      </c>
      <c r="R270" s="79">
        <f t="shared" si="5"/>
        <v>7</v>
      </c>
      <c r="S270" s="20" t="s">
        <v>0</v>
      </c>
      <c r="T270" s="12"/>
    </row>
    <row r="271" spans="1:20" ht="23.25" customHeight="1" x14ac:dyDescent="0.2">
      <c r="A271" s="24"/>
      <c r="B271" s="68" t="s">
        <v>156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8" t="s">
        <v>153</v>
      </c>
      <c r="O271" s="27" t="s">
        <v>155</v>
      </c>
      <c r="P271" s="26">
        <v>126</v>
      </c>
      <c r="Q271" s="26">
        <v>119</v>
      </c>
      <c r="R271" s="79">
        <f t="shared" si="5"/>
        <v>7</v>
      </c>
      <c r="S271" s="20" t="s">
        <v>0</v>
      </c>
      <c r="T271" s="12"/>
    </row>
    <row r="272" spans="1:20" ht="12.75" customHeight="1" x14ac:dyDescent="0.2">
      <c r="A272" s="24"/>
      <c r="B272" s="68" t="s">
        <v>154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8" t="s">
        <v>153</v>
      </c>
      <c r="O272" s="27" t="s">
        <v>152</v>
      </c>
      <c r="P272" s="26">
        <v>126</v>
      </c>
      <c r="Q272" s="26">
        <v>119</v>
      </c>
      <c r="R272" s="79">
        <f t="shared" si="5"/>
        <v>7</v>
      </c>
      <c r="S272" s="20" t="s">
        <v>0</v>
      </c>
      <c r="T272" s="12"/>
    </row>
    <row r="273" spans="1:20" ht="34.5" customHeight="1" x14ac:dyDescent="0.2">
      <c r="A273" s="24"/>
      <c r="B273" s="72" t="s">
        <v>151</v>
      </c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3"/>
      <c r="N273" s="32" t="s">
        <v>150</v>
      </c>
      <c r="O273" s="31">
        <v>0</v>
      </c>
      <c r="P273" s="30">
        <v>12370.03</v>
      </c>
      <c r="Q273" s="30">
        <f>Q274+Q278+Q282</f>
        <v>8564.7000000000007</v>
      </c>
      <c r="R273" s="76">
        <f t="shared" si="5"/>
        <v>3805.33</v>
      </c>
      <c r="S273" s="20" t="s">
        <v>0</v>
      </c>
      <c r="T273" s="12"/>
    </row>
    <row r="274" spans="1:20" ht="23.25" customHeight="1" x14ac:dyDescent="0.2">
      <c r="A274" s="24"/>
      <c r="B274" s="68" t="s">
        <v>149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8" t="s">
        <v>148</v>
      </c>
      <c r="O274" s="27">
        <v>0</v>
      </c>
      <c r="P274" s="26">
        <v>94</v>
      </c>
      <c r="Q274" s="26">
        <v>94</v>
      </c>
      <c r="R274" s="79">
        <f t="shared" si="5"/>
        <v>0</v>
      </c>
      <c r="S274" s="20" t="s">
        <v>0</v>
      </c>
      <c r="T274" s="12"/>
    </row>
    <row r="275" spans="1:20" ht="12.75" customHeight="1" x14ac:dyDescent="0.2">
      <c r="A275" s="24"/>
      <c r="B275" s="68" t="s">
        <v>39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8" t="s">
        <v>147</v>
      </c>
      <c r="O275" s="27">
        <v>0</v>
      </c>
      <c r="P275" s="26">
        <v>94</v>
      </c>
      <c r="Q275" s="26">
        <v>94</v>
      </c>
      <c r="R275" s="79">
        <f t="shared" si="5"/>
        <v>0</v>
      </c>
      <c r="S275" s="20" t="s">
        <v>0</v>
      </c>
      <c r="T275" s="12"/>
    </row>
    <row r="276" spans="1:20" ht="23.25" customHeight="1" x14ac:dyDescent="0.2">
      <c r="A276" s="24"/>
      <c r="B276" s="68" t="s">
        <v>38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8" t="s">
        <v>147</v>
      </c>
      <c r="O276" s="27" t="s">
        <v>37</v>
      </c>
      <c r="P276" s="26">
        <v>94</v>
      </c>
      <c r="Q276" s="26">
        <v>94</v>
      </c>
      <c r="R276" s="79">
        <f t="shared" si="5"/>
        <v>0</v>
      </c>
      <c r="S276" s="20" t="s">
        <v>0</v>
      </c>
      <c r="T276" s="12"/>
    </row>
    <row r="277" spans="1:20" ht="23.25" customHeight="1" x14ac:dyDescent="0.2">
      <c r="A277" s="24"/>
      <c r="B277" s="68" t="s">
        <v>36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8" t="s">
        <v>147</v>
      </c>
      <c r="O277" s="27" t="s">
        <v>34</v>
      </c>
      <c r="P277" s="26">
        <v>94</v>
      </c>
      <c r="Q277" s="26">
        <v>94</v>
      </c>
      <c r="R277" s="79">
        <f t="shared" si="5"/>
        <v>0</v>
      </c>
      <c r="S277" s="20" t="s">
        <v>0</v>
      </c>
      <c r="T277" s="12"/>
    </row>
    <row r="278" spans="1:20" ht="12.75" customHeight="1" x14ac:dyDescent="0.2">
      <c r="A278" s="24"/>
      <c r="B278" s="68" t="s">
        <v>146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8" t="s">
        <v>145</v>
      </c>
      <c r="O278" s="27">
        <v>0</v>
      </c>
      <c r="P278" s="26">
        <v>102</v>
      </c>
      <c r="Q278" s="26">
        <v>102</v>
      </c>
      <c r="R278" s="79">
        <f t="shared" si="5"/>
        <v>0</v>
      </c>
      <c r="S278" s="20" t="s">
        <v>0</v>
      </c>
      <c r="T278" s="12"/>
    </row>
    <row r="279" spans="1:20" ht="12.75" customHeight="1" x14ac:dyDescent="0.2">
      <c r="A279" s="24"/>
      <c r="B279" s="68" t="s">
        <v>39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8" t="s">
        <v>144</v>
      </c>
      <c r="O279" s="27">
        <v>0</v>
      </c>
      <c r="P279" s="26">
        <v>102</v>
      </c>
      <c r="Q279" s="26">
        <v>102</v>
      </c>
      <c r="R279" s="79">
        <f t="shared" si="5"/>
        <v>0</v>
      </c>
      <c r="S279" s="20" t="s">
        <v>0</v>
      </c>
      <c r="T279" s="12"/>
    </row>
    <row r="280" spans="1:20" ht="23.25" customHeight="1" x14ac:dyDescent="0.2">
      <c r="A280" s="24"/>
      <c r="B280" s="68" t="s">
        <v>38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8" t="s">
        <v>144</v>
      </c>
      <c r="O280" s="27" t="s">
        <v>37</v>
      </c>
      <c r="P280" s="26">
        <v>102</v>
      </c>
      <c r="Q280" s="26">
        <v>102</v>
      </c>
      <c r="R280" s="79">
        <f t="shared" si="5"/>
        <v>0</v>
      </c>
      <c r="S280" s="20" t="s">
        <v>0</v>
      </c>
      <c r="T280" s="12"/>
    </row>
    <row r="281" spans="1:20" ht="23.25" customHeight="1" x14ac:dyDescent="0.2">
      <c r="A281" s="24"/>
      <c r="B281" s="68" t="s">
        <v>36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8" t="s">
        <v>144</v>
      </c>
      <c r="O281" s="27" t="s">
        <v>34</v>
      </c>
      <c r="P281" s="26">
        <v>102</v>
      </c>
      <c r="Q281" s="26">
        <v>102</v>
      </c>
      <c r="R281" s="79">
        <f t="shared" si="5"/>
        <v>0</v>
      </c>
      <c r="S281" s="20" t="s">
        <v>0</v>
      </c>
      <c r="T281" s="12"/>
    </row>
    <row r="282" spans="1:20" ht="12.75" customHeight="1" x14ac:dyDescent="0.2">
      <c r="A282" s="24"/>
      <c r="B282" s="68" t="s">
        <v>143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8" t="s">
        <v>142</v>
      </c>
      <c r="O282" s="27">
        <v>0</v>
      </c>
      <c r="P282" s="26">
        <v>12174.03</v>
      </c>
      <c r="Q282" s="26">
        <f>Q283</f>
        <v>8368.7000000000007</v>
      </c>
      <c r="R282" s="79">
        <f t="shared" si="5"/>
        <v>3805.33</v>
      </c>
      <c r="S282" s="20" t="s">
        <v>0</v>
      </c>
      <c r="T282" s="12"/>
    </row>
    <row r="283" spans="1:20" ht="12.75" customHeight="1" x14ac:dyDescent="0.2">
      <c r="A283" s="24"/>
      <c r="B283" s="68" t="s">
        <v>39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8" t="s">
        <v>141</v>
      </c>
      <c r="O283" s="27">
        <v>0</v>
      </c>
      <c r="P283" s="26">
        <v>12174.03</v>
      </c>
      <c r="Q283" s="26">
        <f>Q284+Q286</f>
        <v>8368.7000000000007</v>
      </c>
      <c r="R283" s="79">
        <f t="shared" si="5"/>
        <v>3805.33</v>
      </c>
      <c r="S283" s="20" t="s">
        <v>0</v>
      </c>
      <c r="T283" s="12"/>
    </row>
    <row r="284" spans="1:20" ht="23.25" customHeight="1" x14ac:dyDescent="0.2">
      <c r="A284" s="24"/>
      <c r="B284" s="68" t="s">
        <v>38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8" t="s">
        <v>141</v>
      </c>
      <c r="O284" s="27" t="s">
        <v>37</v>
      </c>
      <c r="P284" s="26">
        <v>12169.99</v>
      </c>
      <c r="Q284" s="26">
        <v>8364.7000000000007</v>
      </c>
      <c r="R284" s="79">
        <f t="shared" si="5"/>
        <v>3805.2899999999991</v>
      </c>
      <c r="S284" s="20" t="s">
        <v>0</v>
      </c>
      <c r="T284" s="12"/>
    </row>
    <row r="285" spans="1:20" ht="23.25" customHeight="1" x14ac:dyDescent="0.2">
      <c r="A285" s="24"/>
      <c r="B285" s="68" t="s">
        <v>36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8" t="s">
        <v>141</v>
      </c>
      <c r="O285" s="27" t="s">
        <v>34</v>
      </c>
      <c r="P285" s="26">
        <v>12169.99</v>
      </c>
      <c r="Q285" s="26">
        <v>8364.7000000000007</v>
      </c>
      <c r="R285" s="79">
        <f t="shared" si="5"/>
        <v>3805.2899999999991</v>
      </c>
      <c r="S285" s="20" t="s">
        <v>0</v>
      </c>
      <c r="T285" s="12"/>
    </row>
    <row r="286" spans="1:20" ht="12.75" customHeight="1" x14ac:dyDescent="0.2">
      <c r="A286" s="24"/>
      <c r="B286" s="68" t="s">
        <v>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8" t="s">
        <v>141</v>
      </c>
      <c r="O286" s="27" t="s">
        <v>7</v>
      </c>
      <c r="P286" s="26">
        <v>4.04</v>
      </c>
      <c r="Q286" s="26">
        <v>4</v>
      </c>
      <c r="R286" s="79">
        <f t="shared" si="5"/>
        <v>4.0000000000000036E-2</v>
      </c>
      <c r="S286" s="20" t="s">
        <v>0</v>
      </c>
      <c r="T286" s="12"/>
    </row>
    <row r="287" spans="1:20" ht="12.75" customHeight="1" x14ac:dyDescent="0.2">
      <c r="A287" s="24"/>
      <c r="B287" s="68" t="s">
        <v>44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8" t="s">
        <v>141</v>
      </c>
      <c r="O287" s="27" t="s">
        <v>42</v>
      </c>
      <c r="P287" s="26">
        <v>4.04</v>
      </c>
      <c r="Q287" s="26">
        <v>4</v>
      </c>
      <c r="R287" s="79">
        <f t="shared" si="5"/>
        <v>4.0000000000000036E-2</v>
      </c>
      <c r="S287" s="20" t="s">
        <v>0</v>
      </c>
      <c r="T287" s="12"/>
    </row>
    <row r="288" spans="1:20" ht="34.5" customHeight="1" x14ac:dyDescent="0.2">
      <c r="A288" s="24"/>
      <c r="B288" s="72" t="s">
        <v>140</v>
      </c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3"/>
      <c r="N288" s="32" t="s">
        <v>139</v>
      </c>
      <c r="O288" s="31">
        <v>0</v>
      </c>
      <c r="P288" s="30">
        <v>5725.68</v>
      </c>
      <c r="Q288" s="30">
        <f>Q289+Q292+Q295+Q319+Q333</f>
        <v>5455.23</v>
      </c>
      <c r="R288" s="76">
        <f t="shared" si="5"/>
        <v>270.45000000000073</v>
      </c>
      <c r="S288" s="20" t="s">
        <v>0</v>
      </c>
      <c r="T288" s="12"/>
    </row>
    <row r="289" spans="1:20" ht="23.25" customHeight="1" x14ac:dyDescent="0.2">
      <c r="A289" s="24"/>
      <c r="B289" s="68" t="s">
        <v>138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8" t="s">
        <v>137</v>
      </c>
      <c r="O289" s="27">
        <v>0</v>
      </c>
      <c r="P289" s="26">
        <v>1400</v>
      </c>
      <c r="Q289" s="26">
        <v>1400</v>
      </c>
      <c r="R289" s="79">
        <f t="shared" si="5"/>
        <v>0</v>
      </c>
      <c r="S289" s="20" t="s">
        <v>0</v>
      </c>
      <c r="T289" s="12"/>
    </row>
    <row r="290" spans="1:20" ht="23.25" customHeight="1" x14ac:dyDescent="0.2">
      <c r="A290" s="24"/>
      <c r="B290" s="68" t="s">
        <v>38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8" t="s">
        <v>137</v>
      </c>
      <c r="O290" s="27" t="s">
        <v>37</v>
      </c>
      <c r="P290" s="26">
        <v>1400</v>
      </c>
      <c r="Q290" s="26">
        <v>1400</v>
      </c>
      <c r="R290" s="79">
        <f t="shared" si="5"/>
        <v>0</v>
      </c>
      <c r="S290" s="20" t="s">
        <v>0</v>
      </c>
      <c r="T290" s="12"/>
    </row>
    <row r="291" spans="1:20" ht="23.25" customHeight="1" x14ac:dyDescent="0.2">
      <c r="A291" s="24"/>
      <c r="B291" s="68" t="s">
        <v>36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8" t="s">
        <v>137</v>
      </c>
      <c r="O291" s="27" t="s">
        <v>34</v>
      </c>
      <c r="P291" s="26">
        <v>1400</v>
      </c>
      <c r="Q291" s="26">
        <v>1400</v>
      </c>
      <c r="R291" s="79">
        <f t="shared" si="5"/>
        <v>0</v>
      </c>
      <c r="S291" s="20" t="s">
        <v>0</v>
      </c>
      <c r="T291" s="12"/>
    </row>
    <row r="292" spans="1:20" ht="23.25" customHeight="1" x14ac:dyDescent="0.2">
      <c r="A292" s="24"/>
      <c r="B292" s="68" t="s">
        <v>136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8" t="s">
        <v>135</v>
      </c>
      <c r="O292" s="27">
        <v>0</v>
      </c>
      <c r="P292" s="26">
        <v>14.78</v>
      </c>
      <c r="Q292" s="26">
        <v>14.78</v>
      </c>
      <c r="R292" s="79">
        <f t="shared" si="5"/>
        <v>0</v>
      </c>
      <c r="S292" s="20" t="s">
        <v>0</v>
      </c>
      <c r="T292" s="12"/>
    </row>
    <row r="293" spans="1:20" ht="23.25" customHeight="1" x14ac:dyDescent="0.2">
      <c r="A293" s="24"/>
      <c r="B293" s="68" t="s">
        <v>38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8" t="s">
        <v>135</v>
      </c>
      <c r="O293" s="27" t="s">
        <v>37</v>
      </c>
      <c r="P293" s="26">
        <v>14.78</v>
      </c>
      <c r="Q293" s="26">
        <v>14.78</v>
      </c>
      <c r="R293" s="79">
        <f t="shared" si="5"/>
        <v>0</v>
      </c>
      <c r="S293" s="20" t="s">
        <v>0</v>
      </c>
      <c r="T293" s="12"/>
    </row>
    <row r="294" spans="1:20" ht="23.25" customHeight="1" x14ac:dyDescent="0.2">
      <c r="A294" s="24"/>
      <c r="B294" s="68" t="s">
        <v>36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8" t="s">
        <v>135</v>
      </c>
      <c r="O294" s="27" t="s">
        <v>34</v>
      </c>
      <c r="P294" s="26">
        <v>14.78</v>
      </c>
      <c r="Q294" s="26">
        <v>14.78</v>
      </c>
      <c r="R294" s="79">
        <f t="shared" si="5"/>
        <v>0</v>
      </c>
      <c r="S294" s="20" t="s">
        <v>0</v>
      </c>
      <c r="T294" s="12"/>
    </row>
    <row r="295" spans="1:20" ht="12.75" customHeight="1" x14ac:dyDescent="0.2">
      <c r="A295" s="24"/>
      <c r="B295" s="68" t="s">
        <v>134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8" t="s">
        <v>133</v>
      </c>
      <c r="O295" s="27">
        <v>0</v>
      </c>
      <c r="P295" s="26">
        <v>4109.18</v>
      </c>
      <c r="Q295" s="26">
        <f>Q296+Q301+Q304+Q307+Q310++Q313+Q316</f>
        <v>3838.7299999999996</v>
      </c>
      <c r="R295" s="79">
        <f t="shared" si="5"/>
        <v>270.45000000000073</v>
      </c>
      <c r="S295" s="20" t="s">
        <v>0</v>
      </c>
      <c r="T295" s="12"/>
    </row>
    <row r="296" spans="1:20" ht="23.25" customHeight="1" x14ac:dyDescent="0.2">
      <c r="A296" s="24"/>
      <c r="B296" s="68" t="s">
        <v>49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8" t="s">
        <v>132</v>
      </c>
      <c r="O296" s="27">
        <v>0</v>
      </c>
      <c r="P296" s="26">
        <v>2503.4299999999998</v>
      </c>
      <c r="Q296" s="26">
        <v>2503.4299999999998</v>
      </c>
      <c r="R296" s="79">
        <f t="shared" si="5"/>
        <v>0</v>
      </c>
      <c r="S296" s="20" t="s">
        <v>0</v>
      </c>
      <c r="T296" s="12"/>
    </row>
    <row r="297" spans="1:20" ht="45.75" customHeight="1" x14ac:dyDescent="0.2">
      <c r="A297" s="24"/>
      <c r="B297" s="68" t="s">
        <v>56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8" t="s">
        <v>132</v>
      </c>
      <c r="O297" s="27" t="s">
        <v>55</v>
      </c>
      <c r="P297" s="26">
        <v>2262.71</v>
      </c>
      <c r="Q297" s="26">
        <v>2262.71</v>
      </c>
      <c r="R297" s="79">
        <f t="shared" si="5"/>
        <v>0</v>
      </c>
      <c r="S297" s="20" t="s">
        <v>0</v>
      </c>
      <c r="T297" s="12"/>
    </row>
    <row r="298" spans="1:20" ht="12.75" customHeight="1" x14ac:dyDescent="0.2">
      <c r="A298" s="24"/>
      <c r="B298" s="68" t="s">
        <v>119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8" t="s">
        <v>132</v>
      </c>
      <c r="O298" s="27" t="s">
        <v>118</v>
      </c>
      <c r="P298" s="26">
        <v>2262.71</v>
      </c>
      <c r="Q298" s="26">
        <v>2262.71</v>
      </c>
      <c r="R298" s="79">
        <f t="shared" si="5"/>
        <v>0</v>
      </c>
      <c r="S298" s="20" t="s">
        <v>0</v>
      </c>
      <c r="T298" s="12"/>
    </row>
    <row r="299" spans="1:20" ht="23.25" customHeight="1" x14ac:dyDescent="0.2">
      <c r="A299" s="24"/>
      <c r="B299" s="68" t="s">
        <v>38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8" t="s">
        <v>132</v>
      </c>
      <c r="O299" s="27" t="s">
        <v>37</v>
      </c>
      <c r="P299" s="26">
        <v>240.72</v>
      </c>
      <c r="Q299" s="26">
        <v>240.72</v>
      </c>
      <c r="R299" s="79">
        <f t="shared" si="5"/>
        <v>0</v>
      </c>
      <c r="S299" s="20" t="s">
        <v>0</v>
      </c>
      <c r="T299" s="12"/>
    </row>
    <row r="300" spans="1:20" ht="23.25" customHeight="1" x14ac:dyDescent="0.2">
      <c r="A300" s="24"/>
      <c r="B300" s="68" t="s">
        <v>36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8" t="s">
        <v>132</v>
      </c>
      <c r="O300" s="27" t="s">
        <v>34</v>
      </c>
      <c r="P300" s="26">
        <v>240.72</v>
      </c>
      <c r="Q300" s="26">
        <v>240.72</v>
      </c>
      <c r="R300" s="79">
        <f t="shared" si="5"/>
        <v>0</v>
      </c>
      <c r="S300" s="20" t="s">
        <v>0</v>
      </c>
      <c r="T300" s="12"/>
    </row>
    <row r="301" spans="1:20" ht="34.5" customHeight="1" x14ac:dyDescent="0.2">
      <c r="A301" s="24"/>
      <c r="B301" s="68" t="s">
        <v>47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8" t="s">
        <v>131</v>
      </c>
      <c r="O301" s="27">
        <v>0</v>
      </c>
      <c r="P301" s="26">
        <v>20.87</v>
      </c>
      <c r="Q301" s="26">
        <v>20.87</v>
      </c>
      <c r="R301" s="79">
        <f t="shared" ref="R301:R364" si="6">P301-Q301</f>
        <v>0</v>
      </c>
      <c r="S301" s="20" t="s">
        <v>0</v>
      </c>
      <c r="T301" s="12"/>
    </row>
    <row r="302" spans="1:20" ht="12.75" customHeight="1" x14ac:dyDescent="0.2">
      <c r="A302" s="24"/>
      <c r="B302" s="68" t="s">
        <v>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8" t="s">
        <v>131</v>
      </c>
      <c r="O302" s="27" t="s">
        <v>7</v>
      </c>
      <c r="P302" s="26">
        <v>20.87</v>
      </c>
      <c r="Q302" s="26">
        <v>20.87</v>
      </c>
      <c r="R302" s="79">
        <f t="shared" si="6"/>
        <v>0</v>
      </c>
      <c r="S302" s="20" t="s">
        <v>0</v>
      </c>
      <c r="T302" s="12"/>
    </row>
    <row r="303" spans="1:20" ht="12.75" customHeight="1" x14ac:dyDescent="0.2">
      <c r="A303" s="24"/>
      <c r="B303" s="68" t="s">
        <v>44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8" t="s">
        <v>131</v>
      </c>
      <c r="O303" s="27" t="s">
        <v>42</v>
      </c>
      <c r="P303" s="26">
        <v>20.87</v>
      </c>
      <c r="Q303" s="26">
        <v>20.87</v>
      </c>
      <c r="R303" s="79">
        <f t="shared" si="6"/>
        <v>0</v>
      </c>
      <c r="S303" s="20" t="s">
        <v>0</v>
      </c>
      <c r="T303" s="12"/>
    </row>
    <row r="304" spans="1:20" ht="23.25" customHeight="1" x14ac:dyDescent="0.2">
      <c r="A304" s="24"/>
      <c r="B304" s="68" t="s">
        <v>130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8" t="s">
        <v>129</v>
      </c>
      <c r="O304" s="27">
        <v>0</v>
      </c>
      <c r="P304" s="26">
        <v>1123.4000000000001</v>
      </c>
      <c r="Q304" s="26">
        <v>855.6</v>
      </c>
      <c r="R304" s="79">
        <f t="shared" si="6"/>
        <v>267.80000000000007</v>
      </c>
      <c r="S304" s="20" t="s">
        <v>0</v>
      </c>
      <c r="T304" s="12"/>
    </row>
    <row r="305" spans="1:20" ht="45.75" customHeight="1" x14ac:dyDescent="0.2">
      <c r="A305" s="24"/>
      <c r="B305" s="68" t="s">
        <v>56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8" t="s">
        <v>129</v>
      </c>
      <c r="O305" s="27" t="s">
        <v>55</v>
      </c>
      <c r="P305" s="26">
        <v>1123.4000000000001</v>
      </c>
      <c r="Q305" s="26">
        <v>855.6</v>
      </c>
      <c r="R305" s="79">
        <f t="shared" si="6"/>
        <v>267.80000000000007</v>
      </c>
      <c r="S305" s="20" t="s">
        <v>0</v>
      </c>
      <c r="T305" s="12"/>
    </row>
    <row r="306" spans="1:20" ht="12.75" customHeight="1" x14ac:dyDescent="0.2">
      <c r="A306" s="24"/>
      <c r="B306" s="68" t="s">
        <v>119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8" t="s">
        <v>129</v>
      </c>
      <c r="O306" s="27" t="s">
        <v>118</v>
      </c>
      <c r="P306" s="26">
        <v>1123.4000000000001</v>
      </c>
      <c r="Q306" s="26">
        <v>855.6</v>
      </c>
      <c r="R306" s="79">
        <f t="shared" si="6"/>
        <v>267.80000000000007</v>
      </c>
      <c r="S306" s="20" t="s">
        <v>0</v>
      </c>
      <c r="T306" s="12"/>
    </row>
    <row r="307" spans="1:20" ht="23.25" customHeight="1" x14ac:dyDescent="0.2">
      <c r="A307" s="24"/>
      <c r="B307" s="68" t="s">
        <v>45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8" t="s">
        <v>128</v>
      </c>
      <c r="O307" s="27">
        <v>0</v>
      </c>
      <c r="P307" s="26">
        <v>170.13</v>
      </c>
      <c r="Q307" s="26">
        <v>170.13</v>
      </c>
      <c r="R307" s="79">
        <f t="shared" si="6"/>
        <v>0</v>
      </c>
      <c r="S307" s="20" t="s">
        <v>0</v>
      </c>
      <c r="T307" s="12"/>
    </row>
    <row r="308" spans="1:20" ht="45.75" customHeight="1" x14ac:dyDescent="0.2">
      <c r="A308" s="24"/>
      <c r="B308" s="68" t="s">
        <v>56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8" t="s">
        <v>128</v>
      </c>
      <c r="O308" s="27" t="s">
        <v>55</v>
      </c>
      <c r="P308" s="26">
        <v>170.13</v>
      </c>
      <c r="Q308" s="26">
        <v>170.13</v>
      </c>
      <c r="R308" s="79">
        <f t="shared" si="6"/>
        <v>0</v>
      </c>
      <c r="S308" s="20" t="s">
        <v>0</v>
      </c>
      <c r="T308" s="12"/>
    </row>
    <row r="309" spans="1:20" ht="12.75" customHeight="1" x14ac:dyDescent="0.2">
      <c r="A309" s="24"/>
      <c r="B309" s="68" t="s">
        <v>119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8" t="s">
        <v>128</v>
      </c>
      <c r="O309" s="27" t="s">
        <v>118</v>
      </c>
      <c r="P309" s="26">
        <v>170.13</v>
      </c>
      <c r="Q309" s="26">
        <v>170.13</v>
      </c>
      <c r="R309" s="79">
        <f t="shared" si="6"/>
        <v>0</v>
      </c>
      <c r="S309" s="20" t="s">
        <v>0</v>
      </c>
      <c r="T309" s="12"/>
    </row>
    <row r="310" spans="1:20" ht="23.25" customHeight="1" x14ac:dyDescent="0.2">
      <c r="A310" s="24"/>
      <c r="B310" s="68" t="s">
        <v>127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8" t="s">
        <v>126</v>
      </c>
      <c r="O310" s="27">
        <v>0</v>
      </c>
      <c r="P310" s="26">
        <v>160</v>
      </c>
      <c r="Q310" s="26">
        <v>160</v>
      </c>
      <c r="R310" s="79">
        <f t="shared" si="6"/>
        <v>0</v>
      </c>
      <c r="S310" s="20" t="s">
        <v>0</v>
      </c>
      <c r="T310" s="12"/>
    </row>
    <row r="311" spans="1:20" ht="23.25" customHeight="1" x14ac:dyDescent="0.2">
      <c r="A311" s="24"/>
      <c r="B311" s="68" t="s">
        <v>38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8" t="s">
        <v>126</v>
      </c>
      <c r="O311" s="27" t="s">
        <v>37</v>
      </c>
      <c r="P311" s="26">
        <v>160</v>
      </c>
      <c r="Q311" s="26">
        <v>160</v>
      </c>
      <c r="R311" s="79">
        <f t="shared" si="6"/>
        <v>0</v>
      </c>
      <c r="S311" s="20" t="s">
        <v>0</v>
      </c>
      <c r="T311" s="12"/>
    </row>
    <row r="312" spans="1:20" ht="23.25" customHeight="1" x14ac:dyDescent="0.2">
      <c r="A312" s="24"/>
      <c r="B312" s="68" t="s">
        <v>36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8" t="s">
        <v>126</v>
      </c>
      <c r="O312" s="27" t="s">
        <v>34</v>
      </c>
      <c r="P312" s="26">
        <v>160</v>
      </c>
      <c r="Q312" s="26">
        <v>160</v>
      </c>
      <c r="R312" s="79">
        <f t="shared" si="6"/>
        <v>0</v>
      </c>
      <c r="S312" s="20" t="s">
        <v>0</v>
      </c>
      <c r="T312" s="12"/>
    </row>
    <row r="313" spans="1:20" ht="45.75" customHeight="1" x14ac:dyDescent="0.2">
      <c r="A313" s="24"/>
      <c r="B313" s="68" t="s">
        <v>125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8" t="s">
        <v>124</v>
      </c>
      <c r="O313" s="27">
        <v>0</v>
      </c>
      <c r="P313" s="26">
        <v>120</v>
      </c>
      <c r="Q313" s="26">
        <v>120</v>
      </c>
      <c r="R313" s="79">
        <f t="shared" si="6"/>
        <v>0</v>
      </c>
      <c r="S313" s="20" t="s">
        <v>0</v>
      </c>
      <c r="T313" s="12"/>
    </row>
    <row r="314" spans="1:20" ht="23.25" customHeight="1" x14ac:dyDescent="0.2">
      <c r="A314" s="24"/>
      <c r="B314" s="68" t="s">
        <v>38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8" t="s">
        <v>124</v>
      </c>
      <c r="O314" s="27" t="s">
        <v>37</v>
      </c>
      <c r="P314" s="26">
        <v>120</v>
      </c>
      <c r="Q314" s="26">
        <v>120</v>
      </c>
      <c r="R314" s="79">
        <f t="shared" si="6"/>
        <v>0</v>
      </c>
      <c r="S314" s="20" t="s">
        <v>0</v>
      </c>
      <c r="T314" s="12"/>
    </row>
    <row r="315" spans="1:20" ht="23.25" customHeight="1" x14ac:dyDescent="0.2">
      <c r="A315" s="24"/>
      <c r="B315" s="68" t="s">
        <v>36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8" t="s">
        <v>124</v>
      </c>
      <c r="O315" s="27" t="s">
        <v>34</v>
      </c>
      <c r="P315" s="26">
        <v>120</v>
      </c>
      <c r="Q315" s="26">
        <v>120</v>
      </c>
      <c r="R315" s="79">
        <f t="shared" si="6"/>
        <v>0</v>
      </c>
      <c r="S315" s="20" t="s">
        <v>0</v>
      </c>
      <c r="T315" s="12"/>
    </row>
    <row r="316" spans="1:20" ht="34.5" customHeight="1" x14ac:dyDescent="0.2">
      <c r="A316" s="24"/>
      <c r="B316" s="68" t="s">
        <v>123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8" t="s">
        <v>122</v>
      </c>
      <c r="O316" s="27">
        <v>0</v>
      </c>
      <c r="P316" s="26">
        <v>11.35</v>
      </c>
      <c r="Q316" s="26">
        <v>8.6999999999999993</v>
      </c>
      <c r="R316" s="79">
        <f t="shared" si="6"/>
        <v>2.6500000000000004</v>
      </c>
      <c r="S316" s="20" t="s">
        <v>0</v>
      </c>
      <c r="T316" s="12"/>
    </row>
    <row r="317" spans="1:20" ht="45.75" customHeight="1" x14ac:dyDescent="0.2">
      <c r="A317" s="24"/>
      <c r="B317" s="68" t="s">
        <v>56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8" t="s">
        <v>122</v>
      </c>
      <c r="O317" s="27" t="s">
        <v>55</v>
      </c>
      <c r="P317" s="26">
        <v>11.35</v>
      </c>
      <c r="Q317" s="26">
        <v>8.6999999999999993</v>
      </c>
      <c r="R317" s="79">
        <f t="shared" si="6"/>
        <v>2.6500000000000004</v>
      </c>
      <c r="S317" s="20" t="s">
        <v>0</v>
      </c>
      <c r="T317" s="12"/>
    </row>
    <row r="318" spans="1:20" ht="12.75" customHeight="1" x14ac:dyDescent="0.2">
      <c r="A318" s="24"/>
      <c r="B318" s="68" t="s">
        <v>119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8" t="s">
        <v>122</v>
      </c>
      <c r="O318" s="27" t="s">
        <v>118</v>
      </c>
      <c r="P318" s="26">
        <v>11.35</v>
      </c>
      <c r="Q318" s="26">
        <v>8.6999999999999993</v>
      </c>
      <c r="R318" s="79">
        <f t="shared" si="6"/>
        <v>2.6500000000000004</v>
      </c>
      <c r="S318" s="20" t="s">
        <v>0</v>
      </c>
      <c r="T318" s="12"/>
    </row>
    <row r="319" spans="1:20" ht="45.75" customHeight="1" x14ac:dyDescent="0.2">
      <c r="A319" s="24"/>
      <c r="B319" s="68" t="s">
        <v>121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8" t="s">
        <v>120</v>
      </c>
      <c r="O319" s="27">
        <v>0</v>
      </c>
      <c r="P319" s="26">
        <v>194.05</v>
      </c>
      <c r="Q319" s="26">
        <v>194.05</v>
      </c>
      <c r="R319" s="79">
        <f t="shared" si="6"/>
        <v>0</v>
      </c>
      <c r="S319" s="20" t="s">
        <v>0</v>
      </c>
      <c r="T319" s="12"/>
    </row>
    <row r="320" spans="1:20" ht="12.75" customHeight="1" x14ac:dyDescent="0.2">
      <c r="A320" s="24"/>
      <c r="B320" s="68" t="s">
        <v>39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8" t="s">
        <v>117</v>
      </c>
      <c r="O320" s="27">
        <v>0</v>
      </c>
      <c r="P320" s="26">
        <v>194.05</v>
      </c>
      <c r="Q320" s="26">
        <f>Q321+Q323</f>
        <v>194.05</v>
      </c>
      <c r="R320" s="79">
        <f t="shared" si="6"/>
        <v>0</v>
      </c>
      <c r="S320" s="20" t="s">
        <v>0</v>
      </c>
      <c r="T320" s="12"/>
    </row>
    <row r="321" spans="1:20" ht="45.75" customHeight="1" x14ac:dyDescent="0.2">
      <c r="A321" s="24"/>
      <c r="B321" s="68" t="s">
        <v>56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8" t="s">
        <v>117</v>
      </c>
      <c r="O321" s="27" t="s">
        <v>55</v>
      </c>
      <c r="P321" s="26">
        <v>189</v>
      </c>
      <c r="Q321" s="26">
        <v>189</v>
      </c>
      <c r="R321" s="79">
        <f t="shared" si="6"/>
        <v>0</v>
      </c>
      <c r="S321" s="20" t="s">
        <v>0</v>
      </c>
      <c r="T321" s="12"/>
    </row>
    <row r="322" spans="1:20" ht="12.75" customHeight="1" x14ac:dyDescent="0.2">
      <c r="A322" s="24"/>
      <c r="B322" s="68" t="s">
        <v>119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8" t="s">
        <v>117</v>
      </c>
      <c r="O322" s="27" t="s">
        <v>118</v>
      </c>
      <c r="P322" s="26">
        <v>189</v>
      </c>
      <c r="Q322" s="26">
        <v>189</v>
      </c>
      <c r="R322" s="79">
        <f t="shared" si="6"/>
        <v>0</v>
      </c>
      <c r="S322" s="20" t="s">
        <v>0</v>
      </c>
      <c r="T322" s="12"/>
    </row>
    <row r="323" spans="1:20" ht="23.25" customHeight="1" x14ac:dyDescent="0.2">
      <c r="A323" s="24"/>
      <c r="B323" s="68" t="s">
        <v>38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8" t="s">
        <v>117</v>
      </c>
      <c r="O323" s="27" t="s">
        <v>37</v>
      </c>
      <c r="P323" s="26">
        <v>5.05</v>
      </c>
      <c r="Q323" s="26">
        <v>5.05</v>
      </c>
      <c r="R323" s="79">
        <f t="shared" si="6"/>
        <v>0</v>
      </c>
      <c r="S323" s="20" t="s">
        <v>0</v>
      </c>
      <c r="T323" s="12"/>
    </row>
    <row r="324" spans="1:20" ht="23.25" customHeight="1" x14ac:dyDescent="0.2">
      <c r="A324" s="24"/>
      <c r="B324" s="68" t="s">
        <v>36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8" t="s">
        <v>117</v>
      </c>
      <c r="O324" s="27" t="s">
        <v>34</v>
      </c>
      <c r="P324" s="26">
        <v>5.05</v>
      </c>
      <c r="Q324" s="26">
        <v>5.05</v>
      </c>
      <c r="R324" s="79">
        <f t="shared" si="6"/>
        <v>0</v>
      </c>
      <c r="S324" s="20" t="s">
        <v>0</v>
      </c>
      <c r="T324" s="12"/>
    </row>
    <row r="325" spans="1:20" ht="23.25" hidden="1" customHeight="1" x14ac:dyDescent="0.2">
      <c r="A325" s="24"/>
      <c r="B325" s="68" t="s">
        <v>116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8" t="s">
        <v>115</v>
      </c>
      <c r="O325" s="27">
        <v>0</v>
      </c>
      <c r="P325" s="26">
        <v>0</v>
      </c>
      <c r="Q325" s="26">
        <v>0</v>
      </c>
      <c r="R325" s="79">
        <f t="shared" si="6"/>
        <v>0</v>
      </c>
      <c r="S325" s="20" t="s">
        <v>0</v>
      </c>
      <c r="T325" s="12"/>
    </row>
    <row r="326" spans="1:20" ht="12.75" hidden="1" customHeight="1" x14ac:dyDescent="0.2">
      <c r="A326" s="24"/>
      <c r="B326" s="68" t="s">
        <v>39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8" t="s">
        <v>114</v>
      </c>
      <c r="O326" s="27">
        <v>0</v>
      </c>
      <c r="P326" s="26">
        <v>0</v>
      </c>
      <c r="Q326" s="26">
        <v>0</v>
      </c>
      <c r="R326" s="79">
        <f t="shared" si="6"/>
        <v>0</v>
      </c>
      <c r="S326" s="20" t="s">
        <v>0</v>
      </c>
      <c r="T326" s="12"/>
    </row>
    <row r="327" spans="1:20" ht="23.25" hidden="1" customHeight="1" x14ac:dyDescent="0.2">
      <c r="A327" s="24"/>
      <c r="B327" s="68" t="s">
        <v>38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8" t="s">
        <v>114</v>
      </c>
      <c r="O327" s="27" t="s">
        <v>37</v>
      </c>
      <c r="P327" s="26">
        <v>0</v>
      </c>
      <c r="Q327" s="26">
        <v>0</v>
      </c>
      <c r="R327" s="79">
        <f t="shared" si="6"/>
        <v>0</v>
      </c>
      <c r="S327" s="20" t="s">
        <v>0</v>
      </c>
      <c r="T327" s="12"/>
    </row>
    <row r="328" spans="1:20" ht="23.25" hidden="1" customHeight="1" x14ac:dyDescent="0.2">
      <c r="A328" s="24"/>
      <c r="B328" s="68" t="s">
        <v>36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8" t="s">
        <v>114</v>
      </c>
      <c r="O328" s="27" t="s">
        <v>34</v>
      </c>
      <c r="P328" s="26">
        <v>0</v>
      </c>
      <c r="Q328" s="26">
        <v>0</v>
      </c>
      <c r="R328" s="79">
        <f t="shared" si="6"/>
        <v>0</v>
      </c>
      <c r="S328" s="20" t="s">
        <v>0</v>
      </c>
      <c r="T328" s="12"/>
    </row>
    <row r="329" spans="1:20" ht="12.75" hidden="1" customHeight="1" x14ac:dyDescent="0.2">
      <c r="A329" s="24"/>
      <c r="B329" s="68" t="s">
        <v>113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8" t="s">
        <v>112</v>
      </c>
      <c r="O329" s="27">
        <v>0</v>
      </c>
      <c r="P329" s="26">
        <v>0</v>
      </c>
      <c r="Q329" s="26">
        <v>0</v>
      </c>
      <c r="R329" s="79">
        <f t="shared" si="6"/>
        <v>0</v>
      </c>
      <c r="S329" s="20" t="s">
        <v>0</v>
      </c>
      <c r="T329" s="12"/>
    </row>
    <row r="330" spans="1:20" ht="12.75" hidden="1" customHeight="1" x14ac:dyDescent="0.2">
      <c r="A330" s="24"/>
      <c r="B330" s="68" t="s">
        <v>39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8" t="s">
        <v>111</v>
      </c>
      <c r="O330" s="27">
        <v>0</v>
      </c>
      <c r="P330" s="26">
        <v>0</v>
      </c>
      <c r="Q330" s="26">
        <v>0</v>
      </c>
      <c r="R330" s="79">
        <f t="shared" si="6"/>
        <v>0</v>
      </c>
      <c r="S330" s="20" t="s">
        <v>0</v>
      </c>
      <c r="T330" s="12"/>
    </row>
    <row r="331" spans="1:20" ht="23.25" hidden="1" customHeight="1" x14ac:dyDescent="0.2">
      <c r="A331" s="24"/>
      <c r="B331" s="68" t="s">
        <v>38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8" t="s">
        <v>111</v>
      </c>
      <c r="O331" s="27" t="s">
        <v>37</v>
      </c>
      <c r="P331" s="26">
        <v>0</v>
      </c>
      <c r="Q331" s="26">
        <v>0</v>
      </c>
      <c r="R331" s="79">
        <f t="shared" si="6"/>
        <v>0</v>
      </c>
      <c r="S331" s="20" t="s">
        <v>0</v>
      </c>
      <c r="T331" s="12"/>
    </row>
    <row r="332" spans="1:20" ht="23.25" hidden="1" customHeight="1" x14ac:dyDescent="0.2">
      <c r="A332" s="24"/>
      <c r="B332" s="68" t="s">
        <v>36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8" t="s">
        <v>111</v>
      </c>
      <c r="O332" s="27" t="s">
        <v>34</v>
      </c>
      <c r="P332" s="26">
        <v>0</v>
      </c>
      <c r="Q332" s="26">
        <v>0</v>
      </c>
      <c r="R332" s="79">
        <f t="shared" si="6"/>
        <v>0</v>
      </c>
      <c r="S332" s="20" t="s">
        <v>0</v>
      </c>
      <c r="T332" s="12"/>
    </row>
    <row r="333" spans="1:20" ht="34.5" customHeight="1" x14ac:dyDescent="0.2">
      <c r="A333" s="24"/>
      <c r="B333" s="68" t="s">
        <v>110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8" t="s">
        <v>109</v>
      </c>
      <c r="O333" s="27">
        <v>0</v>
      </c>
      <c r="P333" s="26">
        <v>7.67</v>
      </c>
      <c r="Q333" s="26">
        <v>7.67</v>
      </c>
      <c r="R333" s="79">
        <f t="shared" si="6"/>
        <v>0</v>
      </c>
      <c r="S333" s="20" t="s">
        <v>0</v>
      </c>
      <c r="T333" s="12"/>
    </row>
    <row r="334" spans="1:20" ht="12.75" customHeight="1" x14ac:dyDescent="0.2">
      <c r="A334" s="24"/>
      <c r="B334" s="68" t="s">
        <v>39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8" t="s">
        <v>108</v>
      </c>
      <c r="O334" s="27">
        <v>0</v>
      </c>
      <c r="P334" s="26">
        <v>7.67</v>
      </c>
      <c r="Q334" s="26">
        <v>7.67</v>
      </c>
      <c r="R334" s="79">
        <f t="shared" si="6"/>
        <v>0</v>
      </c>
      <c r="S334" s="20" t="s">
        <v>0</v>
      </c>
      <c r="T334" s="12"/>
    </row>
    <row r="335" spans="1:20" ht="23.25" customHeight="1" x14ac:dyDescent="0.2">
      <c r="A335" s="24"/>
      <c r="B335" s="68" t="s">
        <v>38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8" t="s">
        <v>108</v>
      </c>
      <c r="O335" s="27" t="s">
        <v>37</v>
      </c>
      <c r="P335" s="26">
        <v>7.67</v>
      </c>
      <c r="Q335" s="26">
        <v>7.67</v>
      </c>
      <c r="R335" s="79">
        <f t="shared" si="6"/>
        <v>0</v>
      </c>
      <c r="S335" s="20" t="s">
        <v>0</v>
      </c>
      <c r="T335" s="12"/>
    </row>
    <row r="336" spans="1:20" ht="23.25" customHeight="1" x14ac:dyDescent="0.2">
      <c r="A336" s="24"/>
      <c r="B336" s="68" t="s">
        <v>36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8" t="s">
        <v>108</v>
      </c>
      <c r="O336" s="27" t="s">
        <v>34</v>
      </c>
      <c r="P336" s="26">
        <v>7.67</v>
      </c>
      <c r="Q336" s="26">
        <v>7.67</v>
      </c>
      <c r="R336" s="79">
        <f t="shared" si="6"/>
        <v>0</v>
      </c>
      <c r="S336" s="20" t="s">
        <v>0</v>
      </c>
      <c r="T336" s="12"/>
    </row>
    <row r="337" spans="1:20" ht="34.5" customHeight="1" x14ac:dyDescent="0.2">
      <c r="A337" s="24"/>
      <c r="B337" s="72" t="s">
        <v>107</v>
      </c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3"/>
      <c r="N337" s="32" t="s">
        <v>106</v>
      </c>
      <c r="O337" s="31">
        <v>0</v>
      </c>
      <c r="P337" s="30">
        <v>8944.7900000000009</v>
      </c>
      <c r="Q337" s="30">
        <v>8944.7900000000009</v>
      </c>
      <c r="R337" s="76">
        <f t="shared" si="6"/>
        <v>0</v>
      </c>
      <c r="S337" s="20" t="s">
        <v>0</v>
      </c>
      <c r="T337" s="12"/>
    </row>
    <row r="338" spans="1:20" ht="57" customHeight="1" x14ac:dyDescent="0.2">
      <c r="A338" s="24"/>
      <c r="B338" s="68" t="s">
        <v>105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8" t="s">
        <v>104</v>
      </c>
      <c r="O338" s="27">
        <v>0</v>
      </c>
      <c r="P338" s="26">
        <v>140.9</v>
      </c>
      <c r="Q338" s="26">
        <v>140.9</v>
      </c>
      <c r="R338" s="79">
        <f t="shared" si="6"/>
        <v>0</v>
      </c>
      <c r="S338" s="20" t="s">
        <v>0</v>
      </c>
      <c r="T338" s="12"/>
    </row>
    <row r="339" spans="1:20" ht="12.75" customHeight="1" x14ac:dyDescent="0.2">
      <c r="A339" s="24"/>
      <c r="B339" s="68" t="s">
        <v>39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8" t="s">
        <v>103</v>
      </c>
      <c r="O339" s="27">
        <v>0</v>
      </c>
      <c r="P339" s="26">
        <v>140.9</v>
      </c>
      <c r="Q339" s="26">
        <v>140.9</v>
      </c>
      <c r="R339" s="79">
        <f t="shared" si="6"/>
        <v>0</v>
      </c>
      <c r="S339" s="20" t="s">
        <v>0</v>
      </c>
      <c r="T339" s="12"/>
    </row>
    <row r="340" spans="1:20" ht="23.25" customHeight="1" x14ac:dyDescent="0.2">
      <c r="A340" s="24"/>
      <c r="B340" s="68" t="s">
        <v>38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8" t="s">
        <v>103</v>
      </c>
      <c r="O340" s="27" t="s">
        <v>37</v>
      </c>
      <c r="P340" s="26">
        <v>140.9</v>
      </c>
      <c r="Q340" s="26">
        <v>140.9</v>
      </c>
      <c r="R340" s="79">
        <f t="shared" si="6"/>
        <v>0</v>
      </c>
      <c r="S340" s="20" t="s">
        <v>0</v>
      </c>
      <c r="T340" s="12"/>
    </row>
    <row r="341" spans="1:20" ht="23.25" customHeight="1" x14ac:dyDescent="0.2">
      <c r="A341" s="24"/>
      <c r="B341" s="68" t="s">
        <v>36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8" t="s">
        <v>103</v>
      </c>
      <c r="O341" s="27" t="s">
        <v>34</v>
      </c>
      <c r="P341" s="26">
        <v>140.9</v>
      </c>
      <c r="Q341" s="26">
        <v>140.9</v>
      </c>
      <c r="R341" s="79">
        <f t="shared" si="6"/>
        <v>0</v>
      </c>
      <c r="S341" s="20" t="s">
        <v>0</v>
      </c>
      <c r="T341" s="12"/>
    </row>
    <row r="342" spans="1:20" ht="34.5" customHeight="1" x14ac:dyDescent="0.2">
      <c r="A342" s="24"/>
      <c r="B342" s="68" t="s">
        <v>102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8" t="s">
        <v>101</v>
      </c>
      <c r="O342" s="27">
        <v>0</v>
      </c>
      <c r="P342" s="26">
        <v>60.92</v>
      </c>
      <c r="Q342" s="26">
        <v>60.92</v>
      </c>
      <c r="R342" s="79">
        <f t="shared" si="6"/>
        <v>0</v>
      </c>
      <c r="S342" s="20" t="s">
        <v>0</v>
      </c>
      <c r="T342" s="12"/>
    </row>
    <row r="343" spans="1:20" ht="12.75" customHeight="1" x14ac:dyDescent="0.2">
      <c r="A343" s="24"/>
      <c r="B343" s="68" t="s">
        <v>39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8" t="s">
        <v>100</v>
      </c>
      <c r="O343" s="27">
        <v>0</v>
      </c>
      <c r="P343" s="26">
        <v>60.92</v>
      </c>
      <c r="Q343" s="26">
        <v>60.92</v>
      </c>
      <c r="R343" s="79">
        <f t="shared" si="6"/>
        <v>0</v>
      </c>
      <c r="S343" s="20" t="s">
        <v>0</v>
      </c>
      <c r="T343" s="12"/>
    </row>
    <row r="344" spans="1:20" ht="23.25" customHeight="1" x14ac:dyDescent="0.2">
      <c r="A344" s="24"/>
      <c r="B344" s="68" t="s">
        <v>38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8" t="s">
        <v>100</v>
      </c>
      <c r="O344" s="27" t="s">
        <v>37</v>
      </c>
      <c r="P344" s="26">
        <v>60.92</v>
      </c>
      <c r="Q344" s="26">
        <v>60.92</v>
      </c>
      <c r="R344" s="79">
        <f t="shared" si="6"/>
        <v>0</v>
      </c>
      <c r="S344" s="20" t="s">
        <v>0</v>
      </c>
      <c r="T344" s="12"/>
    </row>
    <row r="345" spans="1:20" ht="23.25" customHeight="1" x14ac:dyDescent="0.2">
      <c r="A345" s="24"/>
      <c r="B345" s="68" t="s">
        <v>36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8" t="s">
        <v>100</v>
      </c>
      <c r="O345" s="27" t="s">
        <v>34</v>
      </c>
      <c r="P345" s="26">
        <v>60.92</v>
      </c>
      <c r="Q345" s="26">
        <v>60.92</v>
      </c>
      <c r="R345" s="79">
        <f t="shared" si="6"/>
        <v>0</v>
      </c>
      <c r="S345" s="20" t="s">
        <v>0</v>
      </c>
      <c r="T345" s="12"/>
    </row>
    <row r="346" spans="1:20" ht="34.5" customHeight="1" x14ac:dyDescent="0.2">
      <c r="A346" s="24"/>
      <c r="B346" s="68" t="s">
        <v>99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8" t="s">
        <v>98</v>
      </c>
      <c r="O346" s="27">
        <v>0</v>
      </c>
      <c r="P346" s="26">
        <v>8742.9699999999993</v>
      </c>
      <c r="Q346" s="26">
        <v>8742.9699999999993</v>
      </c>
      <c r="R346" s="79">
        <f t="shared" si="6"/>
        <v>0</v>
      </c>
      <c r="S346" s="20" t="s">
        <v>0</v>
      </c>
      <c r="T346" s="12"/>
    </row>
    <row r="347" spans="1:20" ht="23.25" customHeight="1" x14ac:dyDescent="0.2">
      <c r="A347" s="24"/>
      <c r="B347" s="68" t="s">
        <v>97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8" t="s">
        <v>96</v>
      </c>
      <c r="O347" s="27">
        <v>0</v>
      </c>
      <c r="P347" s="26">
        <v>8500</v>
      </c>
      <c r="Q347" s="26">
        <v>8500</v>
      </c>
      <c r="R347" s="79">
        <f t="shared" si="6"/>
        <v>0</v>
      </c>
      <c r="S347" s="20" t="s">
        <v>0</v>
      </c>
      <c r="T347" s="12"/>
    </row>
    <row r="348" spans="1:20" ht="23.25" customHeight="1" x14ac:dyDescent="0.2">
      <c r="A348" s="24"/>
      <c r="B348" s="68" t="s">
        <v>38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8" t="s">
        <v>96</v>
      </c>
      <c r="O348" s="27" t="s">
        <v>37</v>
      </c>
      <c r="P348" s="26">
        <v>8500</v>
      </c>
      <c r="Q348" s="26">
        <v>8500</v>
      </c>
      <c r="R348" s="79">
        <f t="shared" si="6"/>
        <v>0</v>
      </c>
      <c r="S348" s="20" t="s">
        <v>0</v>
      </c>
      <c r="T348" s="12"/>
    </row>
    <row r="349" spans="1:20" ht="23.25" customHeight="1" x14ac:dyDescent="0.2">
      <c r="A349" s="24"/>
      <c r="B349" s="68" t="s">
        <v>36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8" t="s">
        <v>96</v>
      </c>
      <c r="O349" s="27" t="s">
        <v>34</v>
      </c>
      <c r="P349" s="26">
        <v>8500</v>
      </c>
      <c r="Q349" s="26">
        <v>8500</v>
      </c>
      <c r="R349" s="79">
        <f t="shared" si="6"/>
        <v>0</v>
      </c>
      <c r="S349" s="20" t="s">
        <v>0</v>
      </c>
      <c r="T349" s="12"/>
    </row>
    <row r="350" spans="1:20" ht="34.5" customHeight="1" x14ac:dyDescent="0.2">
      <c r="A350" s="24"/>
      <c r="B350" s="68" t="s">
        <v>95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8" t="s">
        <v>94</v>
      </c>
      <c r="O350" s="27">
        <v>0</v>
      </c>
      <c r="P350" s="26">
        <v>242.97</v>
      </c>
      <c r="Q350" s="26">
        <v>242.97</v>
      </c>
      <c r="R350" s="79">
        <f t="shared" si="6"/>
        <v>0</v>
      </c>
      <c r="S350" s="20" t="s">
        <v>0</v>
      </c>
      <c r="T350" s="12"/>
    </row>
    <row r="351" spans="1:20" ht="23.25" customHeight="1" x14ac:dyDescent="0.2">
      <c r="A351" s="24"/>
      <c r="B351" s="68" t="s">
        <v>38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8" t="s">
        <v>94</v>
      </c>
      <c r="O351" s="27" t="s">
        <v>37</v>
      </c>
      <c r="P351" s="26">
        <v>242.97</v>
      </c>
      <c r="Q351" s="26">
        <v>242.97</v>
      </c>
      <c r="R351" s="79">
        <f t="shared" si="6"/>
        <v>0</v>
      </c>
      <c r="S351" s="20" t="s">
        <v>0</v>
      </c>
      <c r="T351" s="12"/>
    </row>
    <row r="352" spans="1:20" ht="23.25" customHeight="1" x14ac:dyDescent="0.2">
      <c r="A352" s="24"/>
      <c r="B352" s="68" t="s">
        <v>36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8" t="s">
        <v>94</v>
      </c>
      <c r="O352" s="27" t="s">
        <v>34</v>
      </c>
      <c r="P352" s="26">
        <v>242.97</v>
      </c>
      <c r="Q352" s="26">
        <v>242.97</v>
      </c>
      <c r="R352" s="79">
        <f t="shared" si="6"/>
        <v>0</v>
      </c>
      <c r="S352" s="20" t="s">
        <v>0</v>
      </c>
      <c r="T352" s="12"/>
    </row>
    <row r="353" spans="1:20" ht="34.5" customHeight="1" x14ac:dyDescent="0.2">
      <c r="A353" s="24"/>
      <c r="B353" s="72" t="s">
        <v>93</v>
      </c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3"/>
      <c r="N353" s="32" t="s">
        <v>92</v>
      </c>
      <c r="O353" s="31">
        <v>0</v>
      </c>
      <c r="P353" s="30">
        <v>2.5</v>
      </c>
      <c r="Q353" s="30">
        <v>0</v>
      </c>
      <c r="R353" s="76">
        <f t="shared" si="6"/>
        <v>2.5</v>
      </c>
      <c r="S353" s="20" t="s">
        <v>0</v>
      </c>
      <c r="T353" s="12"/>
    </row>
    <row r="354" spans="1:20" ht="23.25" customHeight="1" x14ac:dyDescent="0.2">
      <c r="A354" s="24"/>
      <c r="B354" s="68" t="s">
        <v>91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8" t="s">
        <v>90</v>
      </c>
      <c r="O354" s="27">
        <v>0</v>
      </c>
      <c r="P354" s="26">
        <v>2.5</v>
      </c>
      <c r="Q354" s="26">
        <v>0</v>
      </c>
      <c r="R354" s="79">
        <f t="shared" si="6"/>
        <v>2.5</v>
      </c>
      <c r="S354" s="20" t="s">
        <v>0</v>
      </c>
      <c r="T354" s="12"/>
    </row>
    <row r="355" spans="1:20" ht="12.75" customHeight="1" x14ac:dyDescent="0.2">
      <c r="A355" s="24"/>
      <c r="B355" s="68" t="s">
        <v>39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8" t="s">
        <v>89</v>
      </c>
      <c r="O355" s="27">
        <v>0</v>
      </c>
      <c r="P355" s="26">
        <v>2.5</v>
      </c>
      <c r="Q355" s="26">
        <v>0</v>
      </c>
      <c r="R355" s="79">
        <f t="shared" si="6"/>
        <v>2.5</v>
      </c>
      <c r="S355" s="20" t="s">
        <v>0</v>
      </c>
      <c r="T355" s="12"/>
    </row>
    <row r="356" spans="1:20" ht="23.25" customHeight="1" x14ac:dyDescent="0.2">
      <c r="A356" s="24"/>
      <c r="B356" s="68" t="s">
        <v>38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8" t="s">
        <v>89</v>
      </c>
      <c r="O356" s="27" t="s">
        <v>37</v>
      </c>
      <c r="P356" s="26">
        <v>2.5</v>
      </c>
      <c r="Q356" s="26">
        <v>0</v>
      </c>
      <c r="R356" s="79">
        <f t="shared" si="6"/>
        <v>2.5</v>
      </c>
      <c r="S356" s="20" t="s">
        <v>0</v>
      </c>
      <c r="T356" s="12"/>
    </row>
    <row r="357" spans="1:20" ht="23.25" customHeight="1" x14ac:dyDescent="0.2">
      <c r="A357" s="24"/>
      <c r="B357" s="68" t="s">
        <v>36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8" t="s">
        <v>89</v>
      </c>
      <c r="O357" s="27" t="s">
        <v>34</v>
      </c>
      <c r="P357" s="26">
        <v>2.5</v>
      </c>
      <c r="Q357" s="26">
        <v>0</v>
      </c>
      <c r="R357" s="79">
        <f t="shared" si="6"/>
        <v>2.5</v>
      </c>
      <c r="S357" s="20" t="s">
        <v>0</v>
      </c>
      <c r="T357" s="12"/>
    </row>
    <row r="358" spans="1:20" ht="57" customHeight="1" x14ac:dyDescent="0.2">
      <c r="A358" s="24"/>
      <c r="B358" s="72" t="s">
        <v>88</v>
      </c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3"/>
      <c r="N358" s="32" t="s">
        <v>87</v>
      </c>
      <c r="O358" s="31">
        <v>0</v>
      </c>
      <c r="P358" s="30">
        <v>20.47</v>
      </c>
      <c r="Q358" s="30">
        <v>20.47</v>
      </c>
      <c r="R358" s="76">
        <f t="shared" si="6"/>
        <v>0</v>
      </c>
      <c r="S358" s="20" t="s">
        <v>0</v>
      </c>
      <c r="T358" s="12"/>
    </row>
    <row r="359" spans="1:20" ht="57" customHeight="1" x14ac:dyDescent="0.2">
      <c r="A359" s="24"/>
      <c r="B359" s="68" t="s">
        <v>86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8" t="s">
        <v>85</v>
      </c>
      <c r="O359" s="27">
        <v>0</v>
      </c>
      <c r="P359" s="26">
        <v>20.47</v>
      </c>
      <c r="Q359" s="26">
        <v>20.47</v>
      </c>
      <c r="R359" s="79">
        <f t="shared" si="6"/>
        <v>0</v>
      </c>
      <c r="S359" s="20" t="s">
        <v>0</v>
      </c>
      <c r="T359" s="12"/>
    </row>
    <row r="360" spans="1:20" ht="12.75" customHeight="1" x14ac:dyDescent="0.2">
      <c r="A360" s="24"/>
      <c r="B360" s="68" t="s">
        <v>39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8" t="s">
        <v>84</v>
      </c>
      <c r="O360" s="27">
        <v>0</v>
      </c>
      <c r="P360" s="26">
        <v>20.47</v>
      </c>
      <c r="Q360" s="26">
        <v>20.47</v>
      </c>
      <c r="R360" s="79">
        <f t="shared" si="6"/>
        <v>0</v>
      </c>
      <c r="S360" s="20" t="s">
        <v>0</v>
      </c>
      <c r="T360" s="12"/>
    </row>
    <row r="361" spans="1:20" ht="23.25" customHeight="1" x14ac:dyDescent="0.2">
      <c r="A361" s="24"/>
      <c r="B361" s="68" t="s">
        <v>38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8" t="s">
        <v>84</v>
      </c>
      <c r="O361" s="27" t="s">
        <v>37</v>
      </c>
      <c r="P361" s="26">
        <v>20.47</v>
      </c>
      <c r="Q361" s="26">
        <v>20.47</v>
      </c>
      <c r="R361" s="79">
        <f t="shared" si="6"/>
        <v>0</v>
      </c>
      <c r="S361" s="20" t="s">
        <v>0</v>
      </c>
      <c r="T361" s="12"/>
    </row>
    <row r="362" spans="1:20" ht="23.25" customHeight="1" x14ac:dyDescent="0.2">
      <c r="A362" s="24"/>
      <c r="B362" s="68" t="s">
        <v>36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8" t="s">
        <v>84</v>
      </c>
      <c r="O362" s="27" t="s">
        <v>34</v>
      </c>
      <c r="P362" s="26">
        <v>20.47</v>
      </c>
      <c r="Q362" s="26">
        <v>20.47</v>
      </c>
      <c r="R362" s="79">
        <f t="shared" si="6"/>
        <v>0</v>
      </c>
      <c r="S362" s="20" t="s">
        <v>0</v>
      </c>
      <c r="T362" s="12"/>
    </row>
    <row r="363" spans="1:20" ht="23.25" customHeight="1" x14ac:dyDescent="0.2">
      <c r="A363" s="24"/>
      <c r="B363" s="72" t="s">
        <v>83</v>
      </c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3"/>
      <c r="N363" s="32" t="s">
        <v>82</v>
      </c>
      <c r="O363" s="31">
        <v>0</v>
      </c>
      <c r="P363" s="30">
        <v>20771.95</v>
      </c>
      <c r="Q363" s="30">
        <f>Q364</f>
        <v>20446.37</v>
      </c>
      <c r="R363" s="76">
        <f t="shared" si="6"/>
        <v>325.58000000000175</v>
      </c>
      <c r="S363" s="20" t="s">
        <v>0</v>
      </c>
      <c r="T363" s="12"/>
    </row>
    <row r="364" spans="1:20" ht="12.75" customHeight="1" x14ac:dyDescent="0.2">
      <c r="A364" s="24"/>
      <c r="B364" s="68" t="s">
        <v>81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8" t="s">
        <v>80</v>
      </c>
      <c r="O364" s="27">
        <v>0</v>
      </c>
      <c r="P364" s="26">
        <v>20771.95</v>
      </c>
      <c r="Q364" s="26">
        <f>Q365+Q368+Q375+Q378+Q386+Q391+Q396+Q401+Q404+Q409+Q412</f>
        <v>20446.37</v>
      </c>
      <c r="R364" s="79">
        <f t="shared" si="6"/>
        <v>325.58000000000175</v>
      </c>
      <c r="S364" s="20" t="s">
        <v>0</v>
      </c>
      <c r="T364" s="12"/>
    </row>
    <row r="365" spans="1:20" ht="23.25" customHeight="1" x14ac:dyDescent="0.2">
      <c r="A365" s="24"/>
      <c r="B365" s="68" t="s">
        <v>79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8" t="s">
        <v>78</v>
      </c>
      <c r="O365" s="27">
        <v>0</v>
      </c>
      <c r="P365" s="26">
        <v>2752.87</v>
      </c>
      <c r="Q365" s="26">
        <v>2752.87</v>
      </c>
      <c r="R365" s="79">
        <f t="shared" ref="R365:R428" si="7">P365-Q365</f>
        <v>0</v>
      </c>
      <c r="S365" s="20" t="s">
        <v>0</v>
      </c>
      <c r="T365" s="12"/>
    </row>
    <row r="366" spans="1:20" ht="45.75" customHeight="1" x14ac:dyDescent="0.2">
      <c r="A366" s="24"/>
      <c r="B366" s="68" t="s">
        <v>56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8" t="s">
        <v>78</v>
      </c>
      <c r="O366" s="27" t="s">
        <v>55</v>
      </c>
      <c r="P366" s="26">
        <v>2752.87</v>
      </c>
      <c r="Q366" s="26">
        <v>2752.87</v>
      </c>
      <c r="R366" s="79">
        <f t="shared" si="7"/>
        <v>0</v>
      </c>
      <c r="S366" s="20" t="s">
        <v>0</v>
      </c>
      <c r="T366" s="12"/>
    </row>
    <row r="367" spans="1:20" ht="23.25" customHeight="1" x14ac:dyDescent="0.2">
      <c r="A367" s="24"/>
      <c r="B367" s="68" t="s">
        <v>54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8" t="s">
        <v>78</v>
      </c>
      <c r="O367" s="27" t="s">
        <v>52</v>
      </c>
      <c r="P367" s="26">
        <v>2752.87</v>
      </c>
      <c r="Q367" s="26">
        <v>2752.87</v>
      </c>
      <c r="R367" s="79">
        <f t="shared" si="7"/>
        <v>0</v>
      </c>
      <c r="S367" s="20" t="s">
        <v>0</v>
      </c>
      <c r="T367" s="12"/>
    </row>
    <row r="368" spans="1:20" ht="12.75" customHeight="1" x14ac:dyDescent="0.2">
      <c r="A368" s="24"/>
      <c r="B368" s="68" t="s">
        <v>77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8" t="s">
        <v>76</v>
      </c>
      <c r="O368" s="27">
        <v>0</v>
      </c>
      <c r="P368" s="26">
        <v>14832.66</v>
      </c>
      <c r="Q368" s="26">
        <v>14832.66</v>
      </c>
      <c r="R368" s="79">
        <f t="shared" si="7"/>
        <v>0</v>
      </c>
      <c r="S368" s="20" t="s">
        <v>0</v>
      </c>
      <c r="T368" s="12"/>
    </row>
    <row r="369" spans="1:20" ht="45.75" customHeight="1" x14ac:dyDescent="0.2">
      <c r="A369" s="24"/>
      <c r="B369" s="68" t="s">
        <v>56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8" t="s">
        <v>76</v>
      </c>
      <c r="O369" s="27" t="s">
        <v>55</v>
      </c>
      <c r="P369" s="26">
        <v>14802.63</v>
      </c>
      <c r="Q369" s="26">
        <v>14802.63</v>
      </c>
      <c r="R369" s="79">
        <f t="shared" si="7"/>
        <v>0</v>
      </c>
      <c r="S369" s="20" t="s">
        <v>0</v>
      </c>
      <c r="T369" s="12"/>
    </row>
    <row r="370" spans="1:20" ht="23.25" customHeight="1" x14ac:dyDescent="0.2">
      <c r="A370" s="24"/>
      <c r="B370" s="68" t="s">
        <v>54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8" t="s">
        <v>76</v>
      </c>
      <c r="O370" s="27" t="s">
        <v>52</v>
      </c>
      <c r="P370" s="26">
        <v>14802.63</v>
      </c>
      <c r="Q370" s="26">
        <v>14802.63</v>
      </c>
      <c r="R370" s="79">
        <f t="shared" si="7"/>
        <v>0</v>
      </c>
      <c r="S370" s="20" t="s">
        <v>0</v>
      </c>
      <c r="T370" s="12"/>
    </row>
    <row r="371" spans="1:20" ht="23.25" customHeight="1" x14ac:dyDescent="0.2">
      <c r="A371" s="24"/>
      <c r="B371" s="68" t="s">
        <v>38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8" t="s">
        <v>76</v>
      </c>
      <c r="O371" s="27" t="s">
        <v>37</v>
      </c>
      <c r="P371" s="26">
        <v>30.03</v>
      </c>
      <c r="Q371" s="26">
        <v>30.03</v>
      </c>
      <c r="R371" s="79">
        <f t="shared" si="7"/>
        <v>0</v>
      </c>
      <c r="S371" s="20" t="s">
        <v>0</v>
      </c>
      <c r="T371" s="12"/>
    </row>
    <row r="372" spans="1:20" ht="23.25" customHeight="1" x14ac:dyDescent="0.2">
      <c r="A372" s="24"/>
      <c r="B372" s="68" t="s">
        <v>36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8" t="s">
        <v>76</v>
      </c>
      <c r="O372" s="27" t="s">
        <v>34</v>
      </c>
      <c r="P372" s="26">
        <v>30.03</v>
      </c>
      <c r="Q372" s="26">
        <v>30.03</v>
      </c>
      <c r="R372" s="79">
        <f t="shared" si="7"/>
        <v>0</v>
      </c>
      <c r="S372" s="20" t="s">
        <v>0</v>
      </c>
      <c r="T372" s="12"/>
    </row>
    <row r="373" spans="1:20" ht="12.75" hidden="1" customHeight="1" x14ac:dyDescent="0.2">
      <c r="A373" s="24"/>
      <c r="B373" s="68" t="s">
        <v>18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8" t="s">
        <v>76</v>
      </c>
      <c r="O373" s="27" t="s">
        <v>17</v>
      </c>
      <c r="P373" s="26">
        <v>0</v>
      </c>
      <c r="Q373" s="26">
        <v>0</v>
      </c>
      <c r="R373" s="79">
        <f t="shared" si="7"/>
        <v>0</v>
      </c>
      <c r="S373" s="20" t="s">
        <v>0</v>
      </c>
      <c r="T373" s="12"/>
    </row>
    <row r="374" spans="1:20" ht="23.25" hidden="1" customHeight="1" x14ac:dyDescent="0.2">
      <c r="A374" s="24"/>
      <c r="B374" s="68" t="s">
        <v>28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8" t="s">
        <v>76</v>
      </c>
      <c r="O374" s="27" t="s">
        <v>27</v>
      </c>
      <c r="P374" s="26">
        <v>0</v>
      </c>
      <c r="Q374" s="26">
        <v>0</v>
      </c>
      <c r="R374" s="79">
        <f t="shared" si="7"/>
        <v>0</v>
      </c>
      <c r="S374" s="20" t="s">
        <v>0</v>
      </c>
      <c r="T374" s="12"/>
    </row>
    <row r="375" spans="1:20" ht="23.25" customHeight="1" x14ac:dyDescent="0.2">
      <c r="A375" s="24"/>
      <c r="B375" s="68" t="s">
        <v>75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8" t="s">
        <v>74</v>
      </c>
      <c r="O375" s="27">
        <v>0</v>
      </c>
      <c r="P375" s="26">
        <v>838.19</v>
      </c>
      <c r="Q375" s="26">
        <v>838.19</v>
      </c>
      <c r="R375" s="79">
        <f t="shared" si="7"/>
        <v>0</v>
      </c>
      <c r="S375" s="20" t="s">
        <v>0</v>
      </c>
      <c r="T375" s="12"/>
    </row>
    <row r="376" spans="1:20" ht="45.75" customHeight="1" x14ac:dyDescent="0.2">
      <c r="A376" s="24"/>
      <c r="B376" s="68" t="s">
        <v>56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8" t="s">
        <v>74</v>
      </c>
      <c r="O376" s="27" t="s">
        <v>55</v>
      </c>
      <c r="P376" s="26">
        <v>838.19</v>
      </c>
      <c r="Q376" s="26">
        <v>838.19</v>
      </c>
      <c r="R376" s="79">
        <f t="shared" si="7"/>
        <v>0</v>
      </c>
      <c r="S376" s="20" t="s">
        <v>0</v>
      </c>
      <c r="T376" s="12"/>
    </row>
    <row r="377" spans="1:20" ht="23.25" customHeight="1" x14ac:dyDescent="0.2">
      <c r="A377" s="24"/>
      <c r="B377" s="68" t="s">
        <v>54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8" t="s">
        <v>74</v>
      </c>
      <c r="O377" s="27" t="s">
        <v>52</v>
      </c>
      <c r="P377" s="26">
        <v>838.19</v>
      </c>
      <c r="Q377" s="26">
        <v>838.19</v>
      </c>
      <c r="R377" s="79">
        <f t="shared" si="7"/>
        <v>0</v>
      </c>
      <c r="S377" s="20" t="s">
        <v>0</v>
      </c>
      <c r="T377" s="12"/>
    </row>
    <row r="378" spans="1:20" ht="34.5" customHeight="1" x14ac:dyDescent="0.2">
      <c r="A378" s="24"/>
      <c r="B378" s="68" t="s">
        <v>73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8" t="s">
        <v>72</v>
      </c>
      <c r="O378" s="27">
        <v>0</v>
      </c>
      <c r="P378" s="26">
        <v>139</v>
      </c>
      <c r="Q378" s="26">
        <v>139</v>
      </c>
      <c r="R378" s="79">
        <f t="shared" si="7"/>
        <v>0</v>
      </c>
      <c r="S378" s="20" t="s">
        <v>0</v>
      </c>
      <c r="T378" s="12"/>
    </row>
    <row r="379" spans="1:20" ht="45.75" customHeight="1" x14ac:dyDescent="0.2">
      <c r="A379" s="24"/>
      <c r="B379" s="68" t="s">
        <v>56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8" t="s">
        <v>72</v>
      </c>
      <c r="O379" s="27" t="s">
        <v>55</v>
      </c>
      <c r="P379" s="26">
        <v>117.97</v>
      </c>
      <c r="Q379" s="26">
        <v>117.97</v>
      </c>
      <c r="R379" s="79">
        <f t="shared" si="7"/>
        <v>0</v>
      </c>
      <c r="S379" s="20" t="s">
        <v>0</v>
      </c>
      <c r="T379" s="12"/>
    </row>
    <row r="380" spans="1:20" ht="23.25" customHeight="1" x14ac:dyDescent="0.2">
      <c r="A380" s="24"/>
      <c r="B380" s="68" t="s">
        <v>54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8" t="s">
        <v>72</v>
      </c>
      <c r="O380" s="27" t="s">
        <v>52</v>
      </c>
      <c r="P380" s="26">
        <v>117.97</v>
      </c>
      <c r="Q380" s="26">
        <v>117.97</v>
      </c>
      <c r="R380" s="79">
        <f t="shared" si="7"/>
        <v>0</v>
      </c>
      <c r="S380" s="20" t="s">
        <v>0</v>
      </c>
      <c r="T380" s="12"/>
    </row>
    <row r="381" spans="1:20" ht="23.25" customHeight="1" x14ac:dyDescent="0.2">
      <c r="A381" s="24"/>
      <c r="B381" s="68" t="s">
        <v>38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8" t="s">
        <v>72</v>
      </c>
      <c r="O381" s="27" t="s">
        <v>37</v>
      </c>
      <c r="P381" s="26">
        <v>21.03</v>
      </c>
      <c r="Q381" s="26">
        <v>21.03</v>
      </c>
      <c r="R381" s="79">
        <f t="shared" si="7"/>
        <v>0</v>
      </c>
      <c r="S381" s="20" t="s">
        <v>0</v>
      </c>
      <c r="T381" s="12"/>
    </row>
    <row r="382" spans="1:20" ht="23.25" customHeight="1" x14ac:dyDescent="0.2">
      <c r="A382" s="24"/>
      <c r="B382" s="68" t="s">
        <v>36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8" t="s">
        <v>72</v>
      </c>
      <c r="O382" s="27" t="s">
        <v>34</v>
      </c>
      <c r="P382" s="26">
        <v>21.03</v>
      </c>
      <c r="Q382" s="26">
        <v>21.03</v>
      </c>
      <c r="R382" s="79">
        <f t="shared" si="7"/>
        <v>0</v>
      </c>
      <c r="S382" s="20" t="s">
        <v>0</v>
      </c>
      <c r="T382" s="12"/>
    </row>
    <row r="383" spans="1:20" ht="34.5" hidden="1" customHeight="1" x14ac:dyDescent="0.2">
      <c r="A383" s="24"/>
      <c r="B383" s="68" t="s">
        <v>71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8" t="s">
        <v>70</v>
      </c>
      <c r="O383" s="27">
        <v>0</v>
      </c>
      <c r="P383" s="26">
        <v>0</v>
      </c>
      <c r="Q383" s="26">
        <v>0</v>
      </c>
      <c r="R383" s="79">
        <f t="shared" si="7"/>
        <v>0</v>
      </c>
      <c r="S383" s="20" t="s">
        <v>0</v>
      </c>
      <c r="T383" s="12"/>
    </row>
    <row r="384" spans="1:20" ht="23.25" hidden="1" customHeight="1" x14ac:dyDescent="0.2">
      <c r="A384" s="24"/>
      <c r="B384" s="68" t="s">
        <v>38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8" t="s">
        <v>70</v>
      </c>
      <c r="O384" s="27" t="s">
        <v>37</v>
      </c>
      <c r="P384" s="26">
        <v>0</v>
      </c>
      <c r="Q384" s="26">
        <v>0</v>
      </c>
      <c r="R384" s="79">
        <f t="shared" si="7"/>
        <v>0</v>
      </c>
      <c r="S384" s="20" t="s">
        <v>0</v>
      </c>
      <c r="T384" s="12"/>
    </row>
    <row r="385" spans="1:20" ht="23.25" hidden="1" customHeight="1" x14ac:dyDescent="0.2">
      <c r="A385" s="24"/>
      <c r="B385" s="68" t="s">
        <v>36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8" t="s">
        <v>70</v>
      </c>
      <c r="O385" s="27" t="s">
        <v>34</v>
      </c>
      <c r="P385" s="26">
        <v>0</v>
      </c>
      <c r="Q385" s="26">
        <v>0</v>
      </c>
      <c r="R385" s="79">
        <f t="shared" si="7"/>
        <v>0</v>
      </c>
      <c r="S385" s="20" t="s">
        <v>0</v>
      </c>
      <c r="T385" s="12"/>
    </row>
    <row r="386" spans="1:20" ht="57" customHeight="1" x14ac:dyDescent="0.2">
      <c r="A386" s="24"/>
      <c r="B386" s="68" t="s">
        <v>69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8" t="s">
        <v>68</v>
      </c>
      <c r="O386" s="27">
        <v>0</v>
      </c>
      <c r="P386" s="26">
        <v>466.7</v>
      </c>
      <c r="Q386" s="26">
        <f>Q387+Q389</f>
        <v>431.03000000000003</v>
      </c>
      <c r="R386" s="79">
        <f t="shared" si="7"/>
        <v>35.669999999999959</v>
      </c>
      <c r="S386" s="20" t="s">
        <v>0</v>
      </c>
      <c r="T386" s="12"/>
    </row>
    <row r="387" spans="1:20" ht="45.75" customHeight="1" x14ac:dyDescent="0.2">
      <c r="A387" s="24"/>
      <c r="B387" s="68" t="s">
        <v>56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8" t="s">
        <v>68</v>
      </c>
      <c r="O387" s="27" t="s">
        <v>55</v>
      </c>
      <c r="P387" s="26">
        <v>407.77</v>
      </c>
      <c r="Q387" s="26">
        <v>372.1</v>
      </c>
      <c r="R387" s="79">
        <f t="shared" si="7"/>
        <v>35.669999999999959</v>
      </c>
      <c r="S387" s="20" t="s">
        <v>0</v>
      </c>
      <c r="T387" s="12"/>
    </row>
    <row r="388" spans="1:20" ht="23.25" customHeight="1" x14ac:dyDescent="0.2">
      <c r="A388" s="24"/>
      <c r="B388" s="68" t="s">
        <v>54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8" t="s">
        <v>68</v>
      </c>
      <c r="O388" s="27" t="s">
        <v>52</v>
      </c>
      <c r="P388" s="26">
        <v>407.77</v>
      </c>
      <c r="Q388" s="26">
        <v>372.1</v>
      </c>
      <c r="R388" s="79">
        <f t="shared" si="7"/>
        <v>35.669999999999959</v>
      </c>
      <c r="S388" s="20" t="s">
        <v>0</v>
      </c>
      <c r="T388" s="12"/>
    </row>
    <row r="389" spans="1:20" ht="23.25" customHeight="1" x14ac:dyDescent="0.2">
      <c r="A389" s="24"/>
      <c r="B389" s="68" t="s">
        <v>38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8" t="s">
        <v>68</v>
      </c>
      <c r="O389" s="27" t="s">
        <v>37</v>
      </c>
      <c r="P389" s="26">
        <v>58.93</v>
      </c>
      <c r="Q389" s="26">
        <v>58.93</v>
      </c>
      <c r="R389" s="79">
        <f t="shared" si="7"/>
        <v>0</v>
      </c>
      <c r="S389" s="20" t="s">
        <v>0</v>
      </c>
      <c r="T389" s="12"/>
    </row>
    <row r="390" spans="1:20" ht="23.25" customHeight="1" x14ac:dyDescent="0.2">
      <c r="A390" s="24"/>
      <c r="B390" s="68" t="s">
        <v>36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8" t="s">
        <v>68</v>
      </c>
      <c r="O390" s="27" t="s">
        <v>34</v>
      </c>
      <c r="P390" s="26">
        <v>58.93</v>
      </c>
      <c r="Q390" s="26">
        <v>58.93</v>
      </c>
      <c r="R390" s="79">
        <f t="shared" si="7"/>
        <v>0</v>
      </c>
      <c r="S390" s="20" t="s">
        <v>0</v>
      </c>
      <c r="T390" s="12"/>
    </row>
    <row r="391" spans="1:20" ht="45.75" customHeight="1" x14ac:dyDescent="0.2">
      <c r="A391" s="24"/>
      <c r="B391" s="68" t="s">
        <v>67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8" t="s">
        <v>66</v>
      </c>
      <c r="O391" s="27">
        <v>0</v>
      </c>
      <c r="P391" s="26">
        <v>466.7</v>
      </c>
      <c r="Q391" s="26">
        <v>466.7</v>
      </c>
      <c r="R391" s="79">
        <f t="shared" si="7"/>
        <v>0</v>
      </c>
      <c r="S391" s="20" t="s">
        <v>0</v>
      </c>
      <c r="T391" s="12"/>
    </row>
    <row r="392" spans="1:20" ht="45.75" customHeight="1" x14ac:dyDescent="0.2">
      <c r="A392" s="24"/>
      <c r="B392" s="68" t="s">
        <v>56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8" t="s">
        <v>66</v>
      </c>
      <c r="O392" s="27" t="s">
        <v>55</v>
      </c>
      <c r="P392" s="26">
        <v>432.33</v>
      </c>
      <c r="Q392" s="26">
        <v>432.33</v>
      </c>
      <c r="R392" s="79">
        <f t="shared" si="7"/>
        <v>0</v>
      </c>
      <c r="S392" s="20" t="s">
        <v>0</v>
      </c>
      <c r="T392" s="12"/>
    </row>
    <row r="393" spans="1:20" ht="23.25" customHeight="1" x14ac:dyDescent="0.2">
      <c r="A393" s="24"/>
      <c r="B393" s="68" t="s">
        <v>54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8" t="s">
        <v>66</v>
      </c>
      <c r="O393" s="27" t="s">
        <v>52</v>
      </c>
      <c r="P393" s="26">
        <v>432.33</v>
      </c>
      <c r="Q393" s="26">
        <v>432.33</v>
      </c>
      <c r="R393" s="79">
        <f t="shared" si="7"/>
        <v>0</v>
      </c>
      <c r="S393" s="20" t="s">
        <v>0</v>
      </c>
      <c r="T393" s="12"/>
    </row>
    <row r="394" spans="1:20" ht="23.25" customHeight="1" x14ac:dyDescent="0.2">
      <c r="A394" s="24"/>
      <c r="B394" s="68" t="s">
        <v>38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8" t="s">
        <v>66</v>
      </c>
      <c r="O394" s="27" t="s">
        <v>37</v>
      </c>
      <c r="P394" s="26">
        <v>34.369999999999997</v>
      </c>
      <c r="Q394" s="26">
        <v>34.369999999999997</v>
      </c>
      <c r="R394" s="79">
        <f t="shared" si="7"/>
        <v>0</v>
      </c>
      <c r="S394" s="20" t="s">
        <v>0</v>
      </c>
      <c r="T394" s="12"/>
    </row>
    <row r="395" spans="1:20" ht="23.25" customHeight="1" x14ac:dyDescent="0.2">
      <c r="A395" s="24"/>
      <c r="B395" s="68" t="s">
        <v>36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8" t="s">
        <v>66</v>
      </c>
      <c r="O395" s="27" t="s">
        <v>34</v>
      </c>
      <c r="P395" s="26">
        <v>34.369999999999997</v>
      </c>
      <c r="Q395" s="26">
        <v>34.369999999999997</v>
      </c>
      <c r="R395" s="79">
        <f t="shared" si="7"/>
        <v>0</v>
      </c>
      <c r="S395" s="20" t="s">
        <v>0</v>
      </c>
      <c r="T395" s="12"/>
    </row>
    <row r="396" spans="1:20" ht="79.5" customHeight="1" x14ac:dyDescent="0.2">
      <c r="A396" s="24"/>
      <c r="B396" s="68" t="s">
        <v>65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8" t="s">
        <v>64</v>
      </c>
      <c r="O396" s="27">
        <v>0</v>
      </c>
      <c r="P396" s="26">
        <v>466.7</v>
      </c>
      <c r="Q396" s="26">
        <f>Q397+Q399</f>
        <v>307.29000000000002</v>
      </c>
      <c r="R396" s="79">
        <f t="shared" si="7"/>
        <v>159.40999999999997</v>
      </c>
      <c r="S396" s="20" t="s">
        <v>0</v>
      </c>
      <c r="T396" s="12"/>
    </row>
    <row r="397" spans="1:20" ht="45.75" customHeight="1" x14ac:dyDescent="0.2">
      <c r="A397" s="24"/>
      <c r="B397" s="68" t="s">
        <v>56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8" t="s">
        <v>64</v>
      </c>
      <c r="O397" s="27" t="s">
        <v>55</v>
      </c>
      <c r="P397" s="26">
        <v>381.31</v>
      </c>
      <c r="Q397" s="26">
        <v>221.9</v>
      </c>
      <c r="R397" s="79">
        <f t="shared" si="7"/>
        <v>159.41</v>
      </c>
      <c r="S397" s="20" t="s">
        <v>0</v>
      </c>
      <c r="T397" s="12"/>
    </row>
    <row r="398" spans="1:20" ht="23.25" customHeight="1" x14ac:dyDescent="0.2">
      <c r="A398" s="24"/>
      <c r="B398" s="68" t="s">
        <v>54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8" t="s">
        <v>64</v>
      </c>
      <c r="O398" s="27" t="s">
        <v>52</v>
      </c>
      <c r="P398" s="26">
        <v>381.31</v>
      </c>
      <c r="Q398" s="26">
        <v>221.9</v>
      </c>
      <c r="R398" s="79">
        <f t="shared" si="7"/>
        <v>159.41</v>
      </c>
      <c r="S398" s="20" t="s">
        <v>0</v>
      </c>
      <c r="T398" s="12"/>
    </row>
    <row r="399" spans="1:20" ht="23.25" customHeight="1" x14ac:dyDescent="0.2">
      <c r="A399" s="24"/>
      <c r="B399" s="68" t="s">
        <v>38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8" t="s">
        <v>64</v>
      </c>
      <c r="O399" s="27" t="s">
        <v>37</v>
      </c>
      <c r="P399" s="26">
        <v>85.39</v>
      </c>
      <c r="Q399" s="26">
        <v>85.39</v>
      </c>
      <c r="R399" s="79">
        <f t="shared" si="7"/>
        <v>0</v>
      </c>
      <c r="S399" s="20" t="s">
        <v>0</v>
      </c>
      <c r="T399" s="12"/>
    </row>
    <row r="400" spans="1:20" ht="23.25" customHeight="1" x14ac:dyDescent="0.2">
      <c r="A400" s="24"/>
      <c r="B400" s="68" t="s">
        <v>36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8" t="s">
        <v>64</v>
      </c>
      <c r="O400" s="27" t="s">
        <v>34</v>
      </c>
      <c r="P400" s="26">
        <v>85.39</v>
      </c>
      <c r="Q400" s="26">
        <v>85.39</v>
      </c>
      <c r="R400" s="79">
        <f t="shared" si="7"/>
        <v>0</v>
      </c>
      <c r="S400" s="20" t="s">
        <v>0</v>
      </c>
      <c r="T400" s="12"/>
    </row>
    <row r="401" spans="1:20" ht="45.75" customHeight="1" x14ac:dyDescent="0.2">
      <c r="A401" s="24"/>
      <c r="B401" s="68" t="s">
        <v>63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8" t="s">
        <v>62</v>
      </c>
      <c r="O401" s="27">
        <v>0</v>
      </c>
      <c r="P401" s="26">
        <v>128.19999999999999</v>
      </c>
      <c r="Q401" s="26">
        <v>0</v>
      </c>
      <c r="R401" s="79">
        <f t="shared" si="7"/>
        <v>128.19999999999999</v>
      </c>
      <c r="S401" s="20" t="s">
        <v>0</v>
      </c>
      <c r="T401" s="12"/>
    </row>
    <row r="402" spans="1:20" ht="23.25" customHeight="1" x14ac:dyDescent="0.2">
      <c r="A402" s="24"/>
      <c r="B402" s="68" t="s">
        <v>38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8" t="s">
        <v>62</v>
      </c>
      <c r="O402" s="27" t="s">
        <v>37</v>
      </c>
      <c r="P402" s="26">
        <v>128.19999999999999</v>
      </c>
      <c r="Q402" s="26">
        <v>0</v>
      </c>
      <c r="R402" s="79">
        <f t="shared" si="7"/>
        <v>128.19999999999999</v>
      </c>
      <c r="S402" s="20" t="s">
        <v>0</v>
      </c>
      <c r="T402" s="12"/>
    </row>
    <row r="403" spans="1:20" ht="23.25" customHeight="1" x14ac:dyDescent="0.2">
      <c r="A403" s="24"/>
      <c r="B403" s="68" t="s">
        <v>36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8" t="s">
        <v>62</v>
      </c>
      <c r="O403" s="27" t="s">
        <v>34</v>
      </c>
      <c r="P403" s="26">
        <v>128.19999999999999</v>
      </c>
      <c r="Q403" s="26">
        <v>0</v>
      </c>
      <c r="R403" s="79">
        <f t="shared" si="7"/>
        <v>128.19999999999999</v>
      </c>
      <c r="S403" s="20" t="s">
        <v>0</v>
      </c>
      <c r="T403" s="12"/>
    </row>
    <row r="404" spans="1:20" ht="57" customHeight="1" x14ac:dyDescent="0.2">
      <c r="A404" s="24"/>
      <c r="B404" s="68" t="s">
        <v>61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8" t="s">
        <v>60</v>
      </c>
      <c r="O404" s="27">
        <v>0</v>
      </c>
      <c r="P404" s="26">
        <v>16.600000000000001</v>
      </c>
      <c r="Q404" s="26">
        <f>Q405+Q407</f>
        <v>14.3</v>
      </c>
      <c r="R404" s="79">
        <f t="shared" si="7"/>
        <v>2.3000000000000007</v>
      </c>
      <c r="S404" s="20" t="s">
        <v>0</v>
      </c>
      <c r="T404" s="12"/>
    </row>
    <row r="405" spans="1:20" ht="45.75" customHeight="1" x14ac:dyDescent="0.2">
      <c r="A405" s="24"/>
      <c r="B405" s="68" t="s">
        <v>56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8" t="s">
        <v>60</v>
      </c>
      <c r="O405" s="27" t="s">
        <v>55</v>
      </c>
      <c r="P405" s="26">
        <v>8.81</v>
      </c>
      <c r="Q405" s="26">
        <v>8.8000000000000007</v>
      </c>
      <c r="R405" s="79">
        <f t="shared" si="7"/>
        <v>9.9999999999997868E-3</v>
      </c>
      <c r="S405" s="20" t="s">
        <v>0</v>
      </c>
      <c r="T405" s="12"/>
    </row>
    <row r="406" spans="1:20" ht="23.25" customHeight="1" x14ac:dyDescent="0.2">
      <c r="A406" s="24"/>
      <c r="B406" s="68" t="s">
        <v>54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8" t="s">
        <v>60</v>
      </c>
      <c r="O406" s="27" t="s">
        <v>52</v>
      </c>
      <c r="P406" s="26">
        <v>8.81</v>
      </c>
      <c r="Q406" s="26">
        <v>8.8000000000000007</v>
      </c>
      <c r="R406" s="79">
        <f t="shared" si="7"/>
        <v>9.9999999999997868E-3</v>
      </c>
      <c r="S406" s="20" t="s">
        <v>0</v>
      </c>
      <c r="T406" s="12"/>
    </row>
    <row r="407" spans="1:20" ht="23.25" customHeight="1" x14ac:dyDescent="0.2">
      <c r="A407" s="24"/>
      <c r="B407" s="68" t="s">
        <v>38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8" t="s">
        <v>60</v>
      </c>
      <c r="O407" s="27" t="s">
        <v>37</v>
      </c>
      <c r="P407" s="26">
        <v>7.79</v>
      </c>
      <c r="Q407" s="26">
        <v>5.5</v>
      </c>
      <c r="R407" s="79">
        <f t="shared" si="7"/>
        <v>2.29</v>
      </c>
      <c r="S407" s="20" t="s">
        <v>0</v>
      </c>
      <c r="T407" s="12"/>
    </row>
    <row r="408" spans="1:20" ht="23.25" customHeight="1" x14ac:dyDescent="0.2">
      <c r="A408" s="24"/>
      <c r="B408" s="68" t="s">
        <v>36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8" t="s">
        <v>60</v>
      </c>
      <c r="O408" s="27" t="s">
        <v>34</v>
      </c>
      <c r="P408" s="26">
        <v>7.79</v>
      </c>
      <c r="Q408" s="26">
        <v>5.5</v>
      </c>
      <c r="R408" s="79">
        <f t="shared" si="7"/>
        <v>2.29</v>
      </c>
      <c r="S408" s="20" t="s">
        <v>0</v>
      </c>
      <c r="T408" s="12"/>
    </row>
    <row r="409" spans="1:20" ht="23.25" customHeight="1" x14ac:dyDescent="0.2">
      <c r="A409" s="24"/>
      <c r="B409" s="68" t="s">
        <v>59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8" t="s">
        <v>58</v>
      </c>
      <c r="O409" s="27">
        <v>0</v>
      </c>
      <c r="P409" s="26">
        <v>634.4</v>
      </c>
      <c r="Q409" s="26">
        <v>634.4</v>
      </c>
      <c r="R409" s="79">
        <f t="shared" si="7"/>
        <v>0</v>
      </c>
      <c r="S409" s="20" t="s">
        <v>0</v>
      </c>
      <c r="T409" s="12"/>
    </row>
    <row r="410" spans="1:20" ht="45.75" customHeight="1" x14ac:dyDescent="0.2">
      <c r="A410" s="24"/>
      <c r="B410" s="68" t="s">
        <v>56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8" t="s">
        <v>58</v>
      </c>
      <c r="O410" s="27" t="s">
        <v>55</v>
      </c>
      <c r="P410" s="26">
        <v>634.4</v>
      </c>
      <c r="Q410" s="26">
        <v>634.4</v>
      </c>
      <c r="R410" s="79">
        <f t="shared" si="7"/>
        <v>0</v>
      </c>
      <c r="S410" s="20" t="s">
        <v>0</v>
      </c>
      <c r="T410" s="12"/>
    </row>
    <row r="411" spans="1:20" ht="23.25" customHeight="1" x14ac:dyDescent="0.2">
      <c r="A411" s="24"/>
      <c r="B411" s="68" t="s">
        <v>54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8" t="s">
        <v>58</v>
      </c>
      <c r="O411" s="27" t="s">
        <v>52</v>
      </c>
      <c r="P411" s="26">
        <v>634.4</v>
      </c>
      <c r="Q411" s="26">
        <v>634.4</v>
      </c>
      <c r="R411" s="79">
        <f t="shared" si="7"/>
        <v>0</v>
      </c>
      <c r="S411" s="20" t="s">
        <v>0</v>
      </c>
      <c r="T411" s="12"/>
    </row>
    <row r="412" spans="1:20" ht="12.75" customHeight="1" x14ac:dyDescent="0.2">
      <c r="A412" s="24"/>
      <c r="B412" s="68" t="s">
        <v>57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8" t="s">
        <v>53</v>
      </c>
      <c r="O412" s="27">
        <v>0</v>
      </c>
      <c r="P412" s="26">
        <v>29.93</v>
      </c>
      <c r="Q412" s="26">
        <v>29.93</v>
      </c>
      <c r="R412" s="79">
        <f t="shared" si="7"/>
        <v>0</v>
      </c>
      <c r="S412" s="20" t="s">
        <v>0</v>
      </c>
      <c r="T412" s="12"/>
    </row>
    <row r="413" spans="1:20" ht="45.75" customHeight="1" x14ac:dyDescent="0.2">
      <c r="A413" s="24"/>
      <c r="B413" s="68" t="s">
        <v>56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8" t="s">
        <v>53</v>
      </c>
      <c r="O413" s="27" t="s">
        <v>55</v>
      </c>
      <c r="P413" s="26">
        <v>29.93</v>
      </c>
      <c r="Q413" s="26">
        <v>29.93</v>
      </c>
      <c r="R413" s="79">
        <f t="shared" si="7"/>
        <v>0</v>
      </c>
      <c r="S413" s="20" t="s">
        <v>0</v>
      </c>
      <c r="T413" s="12"/>
    </row>
    <row r="414" spans="1:20" ht="23.25" customHeight="1" x14ac:dyDescent="0.2">
      <c r="A414" s="24"/>
      <c r="B414" s="68" t="s">
        <v>54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8" t="s">
        <v>53</v>
      </c>
      <c r="O414" s="27" t="s">
        <v>52</v>
      </c>
      <c r="P414" s="26">
        <v>29.93</v>
      </c>
      <c r="Q414" s="26">
        <v>29.93</v>
      </c>
      <c r="R414" s="79">
        <f t="shared" si="7"/>
        <v>0</v>
      </c>
      <c r="S414" s="20" t="s">
        <v>0</v>
      </c>
      <c r="T414" s="12"/>
    </row>
    <row r="415" spans="1:20" ht="23.25" customHeight="1" x14ac:dyDescent="0.2">
      <c r="A415" s="24"/>
      <c r="B415" s="72" t="s">
        <v>51</v>
      </c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3"/>
      <c r="N415" s="32" t="s">
        <v>50</v>
      </c>
      <c r="O415" s="31">
        <v>0</v>
      </c>
      <c r="P415" s="30">
        <v>3451.63</v>
      </c>
      <c r="Q415" s="30">
        <f>Q416+Q419+Q422</f>
        <v>3377.83</v>
      </c>
      <c r="R415" s="76">
        <f t="shared" si="7"/>
        <v>73.800000000000182</v>
      </c>
      <c r="S415" s="20" t="s">
        <v>0</v>
      </c>
      <c r="T415" s="12"/>
    </row>
    <row r="416" spans="1:20" ht="23.25" customHeight="1" x14ac:dyDescent="0.2">
      <c r="A416" s="24"/>
      <c r="B416" s="68" t="s">
        <v>49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8" t="s">
        <v>48</v>
      </c>
      <c r="O416" s="27">
        <v>0</v>
      </c>
      <c r="P416" s="26">
        <v>3114.9</v>
      </c>
      <c r="Q416" s="26">
        <v>3041.1</v>
      </c>
      <c r="R416" s="79">
        <f t="shared" si="7"/>
        <v>73.800000000000182</v>
      </c>
      <c r="S416" s="20" t="s">
        <v>0</v>
      </c>
      <c r="T416" s="12"/>
    </row>
    <row r="417" spans="1:20" ht="23.25" customHeight="1" x14ac:dyDescent="0.2">
      <c r="A417" s="24"/>
      <c r="B417" s="68" t="s">
        <v>38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8" t="s">
        <v>48</v>
      </c>
      <c r="O417" s="27" t="s">
        <v>37</v>
      </c>
      <c r="P417" s="26">
        <v>3114.9</v>
      </c>
      <c r="Q417" s="26">
        <v>3041.1</v>
      </c>
      <c r="R417" s="79">
        <f t="shared" si="7"/>
        <v>73.800000000000182</v>
      </c>
      <c r="S417" s="20" t="s">
        <v>0</v>
      </c>
      <c r="T417" s="12"/>
    </row>
    <row r="418" spans="1:20" ht="23.25" customHeight="1" x14ac:dyDescent="0.2">
      <c r="A418" s="24"/>
      <c r="B418" s="68" t="s">
        <v>36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8" t="s">
        <v>48</v>
      </c>
      <c r="O418" s="27" t="s">
        <v>34</v>
      </c>
      <c r="P418" s="26">
        <v>3114.9</v>
      </c>
      <c r="Q418" s="26">
        <v>3041.1</v>
      </c>
      <c r="R418" s="79">
        <f t="shared" si="7"/>
        <v>73.800000000000182</v>
      </c>
      <c r="S418" s="20" t="s">
        <v>0</v>
      </c>
      <c r="T418" s="12"/>
    </row>
    <row r="419" spans="1:20" ht="34.5" customHeight="1" x14ac:dyDescent="0.2">
      <c r="A419" s="24"/>
      <c r="B419" s="68" t="s">
        <v>47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8" t="s">
        <v>46</v>
      </c>
      <c r="O419" s="27">
        <v>0</v>
      </c>
      <c r="P419" s="26">
        <v>31.91</v>
      </c>
      <c r="Q419" s="26">
        <v>31.91</v>
      </c>
      <c r="R419" s="79">
        <f t="shared" si="7"/>
        <v>0</v>
      </c>
      <c r="S419" s="20" t="s">
        <v>0</v>
      </c>
      <c r="T419" s="12"/>
    </row>
    <row r="420" spans="1:20" ht="12.75" customHeight="1" x14ac:dyDescent="0.2">
      <c r="A420" s="24"/>
      <c r="B420" s="68" t="s">
        <v>8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8" t="s">
        <v>46</v>
      </c>
      <c r="O420" s="27" t="s">
        <v>7</v>
      </c>
      <c r="P420" s="26">
        <v>31.91</v>
      </c>
      <c r="Q420" s="26">
        <v>31.91</v>
      </c>
      <c r="R420" s="79">
        <f t="shared" si="7"/>
        <v>0</v>
      </c>
      <c r="S420" s="20" t="s">
        <v>0</v>
      </c>
      <c r="T420" s="12"/>
    </row>
    <row r="421" spans="1:20" ht="12.75" customHeight="1" x14ac:dyDescent="0.2">
      <c r="A421" s="24"/>
      <c r="B421" s="68" t="s">
        <v>44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8" t="s">
        <v>46</v>
      </c>
      <c r="O421" s="27" t="s">
        <v>42</v>
      </c>
      <c r="P421" s="26">
        <v>31.91</v>
      </c>
      <c r="Q421" s="26">
        <v>31.91</v>
      </c>
      <c r="R421" s="79">
        <f t="shared" si="7"/>
        <v>0</v>
      </c>
      <c r="S421" s="20" t="s">
        <v>0</v>
      </c>
      <c r="T421" s="12"/>
    </row>
    <row r="422" spans="1:20" ht="23.25" customHeight="1" x14ac:dyDescent="0.2">
      <c r="A422" s="24"/>
      <c r="B422" s="68" t="s">
        <v>45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8" t="s">
        <v>43</v>
      </c>
      <c r="O422" s="27">
        <v>0</v>
      </c>
      <c r="P422" s="26">
        <v>304.82</v>
      </c>
      <c r="Q422" s="26">
        <v>304.82</v>
      </c>
      <c r="R422" s="79">
        <f t="shared" si="7"/>
        <v>0</v>
      </c>
      <c r="S422" s="20" t="s">
        <v>0</v>
      </c>
      <c r="T422" s="12"/>
    </row>
    <row r="423" spans="1:20" ht="12.75" customHeight="1" x14ac:dyDescent="0.2">
      <c r="A423" s="24"/>
      <c r="B423" s="68" t="s">
        <v>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8" t="s">
        <v>43</v>
      </c>
      <c r="O423" s="27" t="s">
        <v>7</v>
      </c>
      <c r="P423" s="26">
        <v>304.82</v>
      </c>
      <c r="Q423" s="26">
        <v>304.82</v>
      </c>
      <c r="R423" s="79">
        <f t="shared" si="7"/>
        <v>0</v>
      </c>
      <c r="S423" s="20" t="s">
        <v>0</v>
      </c>
      <c r="T423" s="12"/>
    </row>
    <row r="424" spans="1:20" ht="12.75" customHeight="1" x14ac:dyDescent="0.2">
      <c r="A424" s="24"/>
      <c r="B424" s="68" t="s">
        <v>44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8" t="s">
        <v>43</v>
      </c>
      <c r="O424" s="27" t="s">
        <v>42</v>
      </c>
      <c r="P424" s="26">
        <v>304.82</v>
      </c>
      <c r="Q424" s="26">
        <v>304.82</v>
      </c>
      <c r="R424" s="79">
        <f t="shared" si="7"/>
        <v>0</v>
      </c>
      <c r="S424" s="20" t="s">
        <v>0</v>
      </c>
      <c r="T424" s="12"/>
    </row>
    <row r="425" spans="1:20" ht="12.75" customHeight="1" x14ac:dyDescent="0.2">
      <c r="A425" s="24"/>
      <c r="B425" s="72" t="s">
        <v>41</v>
      </c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3"/>
      <c r="N425" s="32" t="s">
        <v>40</v>
      </c>
      <c r="O425" s="31">
        <v>0</v>
      </c>
      <c r="P425" s="30">
        <v>2301.85</v>
      </c>
      <c r="Q425" s="30">
        <v>2286.1999999999998</v>
      </c>
      <c r="R425" s="79">
        <f t="shared" si="7"/>
        <v>15.650000000000091</v>
      </c>
      <c r="S425" s="20" t="s">
        <v>0</v>
      </c>
      <c r="T425" s="12"/>
    </row>
    <row r="426" spans="1:20" ht="12.75" customHeight="1" x14ac:dyDescent="0.2">
      <c r="A426" s="24"/>
      <c r="B426" s="68" t="s">
        <v>39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8" t="s">
        <v>35</v>
      </c>
      <c r="O426" s="27">
        <v>0</v>
      </c>
      <c r="P426" s="26">
        <v>2301.85</v>
      </c>
      <c r="Q426" s="26">
        <v>2286.1999999999998</v>
      </c>
      <c r="R426" s="79">
        <f t="shared" si="7"/>
        <v>15.650000000000091</v>
      </c>
      <c r="S426" s="20" t="s">
        <v>0</v>
      </c>
      <c r="T426" s="12"/>
    </row>
    <row r="427" spans="1:20" ht="23.25" customHeight="1" x14ac:dyDescent="0.2">
      <c r="A427" s="24"/>
      <c r="B427" s="68" t="s">
        <v>38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8" t="s">
        <v>35</v>
      </c>
      <c r="O427" s="27" t="s">
        <v>37</v>
      </c>
      <c r="P427" s="26">
        <v>2301.85</v>
      </c>
      <c r="Q427" s="26">
        <v>2286.1999999999998</v>
      </c>
      <c r="R427" s="79">
        <f t="shared" si="7"/>
        <v>15.650000000000091</v>
      </c>
      <c r="S427" s="20" t="s">
        <v>0</v>
      </c>
      <c r="T427" s="12"/>
    </row>
    <row r="428" spans="1:20" ht="23.25" customHeight="1" x14ac:dyDescent="0.2">
      <c r="A428" s="24"/>
      <c r="B428" s="68" t="s">
        <v>36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8" t="s">
        <v>35</v>
      </c>
      <c r="O428" s="27" t="s">
        <v>34</v>
      </c>
      <c r="P428" s="26">
        <v>2301.85</v>
      </c>
      <c r="Q428" s="26">
        <v>2286.1999999999998</v>
      </c>
      <c r="R428" s="79">
        <f t="shared" si="7"/>
        <v>15.650000000000091</v>
      </c>
      <c r="S428" s="20" t="s">
        <v>0</v>
      </c>
      <c r="T428" s="12"/>
    </row>
    <row r="429" spans="1:20" ht="12.75" customHeight="1" x14ac:dyDescent="0.2">
      <c r="A429" s="24"/>
      <c r="B429" s="72" t="s">
        <v>33</v>
      </c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3"/>
      <c r="N429" s="32" t="s">
        <v>32</v>
      </c>
      <c r="O429" s="31">
        <v>0</v>
      </c>
      <c r="P429" s="30">
        <v>1700.27</v>
      </c>
      <c r="Q429" s="30">
        <f>Q430+Q437+Q441</f>
        <v>1258.9099999999999</v>
      </c>
      <c r="R429" s="79">
        <f t="shared" ref="R429:R453" si="8">P429-Q429</f>
        <v>441.36000000000013</v>
      </c>
      <c r="S429" s="20" t="s">
        <v>0</v>
      </c>
      <c r="T429" s="12"/>
    </row>
    <row r="430" spans="1:20" ht="12.75" customHeight="1" x14ac:dyDescent="0.2">
      <c r="A430" s="24"/>
      <c r="B430" s="68" t="s">
        <v>31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8" t="s">
        <v>30</v>
      </c>
      <c r="O430" s="27">
        <v>0</v>
      </c>
      <c r="P430" s="26">
        <v>662.49</v>
      </c>
      <c r="Q430" s="26">
        <v>300</v>
      </c>
      <c r="R430" s="79">
        <f t="shared" si="8"/>
        <v>362.49</v>
      </c>
      <c r="S430" s="20" t="s">
        <v>0</v>
      </c>
      <c r="T430" s="12"/>
    </row>
    <row r="431" spans="1:20" ht="12.75" customHeight="1" x14ac:dyDescent="0.2">
      <c r="A431" s="24"/>
      <c r="B431" s="68" t="s">
        <v>29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8" t="s">
        <v>26</v>
      </c>
      <c r="O431" s="27">
        <v>0</v>
      </c>
      <c r="P431" s="26">
        <v>662.49</v>
      </c>
      <c r="Q431" s="26">
        <f>Q432</f>
        <v>300</v>
      </c>
      <c r="R431" s="79">
        <f t="shared" si="8"/>
        <v>362.49</v>
      </c>
      <c r="S431" s="20" t="s">
        <v>0</v>
      </c>
      <c r="T431" s="12"/>
    </row>
    <row r="432" spans="1:20" ht="12.75" customHeight="1" x14ac:dyDescent="0.2">
      <c r="A432" s="24"/>
      <c r="B432" s="68" t="s">
        <v>18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8" t="s">
        <v>26</v>
      </c>
      <c r="O432" s="27" t="s">
        <v>17</v>
      </c>
      <c r="P432" s="26">
        <v>300</v>
      </c>
      <c r="Q432" s="26">
        <v>300</v>
      </c>
      <c r="R432" s="79">
        <f t="shared" si="8"/>
        <v>0</v>
      </c>
      <c r="S432" s="20" t="s">
        <v>0</v>
      </c>
      <c r="T432" s="12"/>
    </row>
    <row r="433" spans="1:20" ht="12.75" customHeight="1" x14ac:dyDescent="0.2">
      <c r="A433" s="24"/>
      <c r="B433" s="68" t="s">
        <v>16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8" t="s">
        <v>26</v>
      </c>
      <c r="O433" s="27" t="s">
        <v>14</v>
      </c>
      <c r="P433" s="26">
        <v>300</v>
      </c>
      <c r="Q433" s="26">
        <v>300</v>
      </c>
      <c r="R433" s="79">
        <f t="shared" si="8"/>
        <v>0</v>
      </c>
      <c r="S433" s="20" t="s">
        <v>0</v>
      </c>
      <c r="T433" s="12"/>
    </row>
    <row r="434" spans="1:20" ht="23.25" hidden="1" customHeight="1" x14ac:dyDescent="0.2">
      <c r="A434" s="24"/>
      <c r="B434" s="68" t="s">
        <v>28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8" t="s">
        <v>26</v>
      </c>
      <c r="O434" s="27" t="s">
        <v>27</v>
      </c>
      <c r="P434" s="26">
        <v>0</v>
      </c>
      <c r="Q434" s="26">
        <v>0</v>
      </c>
      <c r="R434" s="79">
        <f t="shared" si="8"/>
        <v>0</v>
      </c>
      <c r="S434" s="20" t="s">
        <v>0</v>
      </c>
      <c r="T434" s="12"/>
    </row>
    <row r="435" spans="1:20" ht="12.75" customHeight="1" x14ac:dyDescent="0.2">
      <c r="A435" s="24"/>
      <c r="B435" s="68" t="s">
        <v>8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8" t="s">
        <v>26</v>
      </c>
      <c r="O435" s="27" t="s">
        <v>7</v>
      </c>
      <c r="P435" s="26">
        <v>362.49</v>
      </c>
      <c r="Q435" s="26">
        <v>0</v>
      </c>
      <c r="R435" s="79">
        <f t="shared" si="8"/>
        <v>362.49</v>
      </c>
      <c r="S435" s="20" t="s">
        <v>0</v>
      </c>
      <c r="T435" s="12"/>
    </row>
    <row r="436" spans="1:20" ht="12.75" customHeight="1" x14ac:dyDescent="0.2">
      <c r="A436" s="24"/>
      <c r="B436" s="68" t="s">
        <v>6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8" t="s">
        <v>26</v>
      </c>
      <c r="O436" s="27" t="s">
        <v>4</v>
      </c>
      <c r="P436" s="26">
        <v>362.49</v>
      </c>
      <c r="Q436" s="26">
        <v>0</v>
      </c>
      <c r="R436" s="79">
        <f t="shared" si="8"/>
        <v>362.49</v>
      </c>
      <c r="S436" s="20" t="s">
        <v>0</v>
      </c>
      <c r="T436" s="12"/>
    </row>
    <row r="437" spans="1:20" ht="12.75" customHeight="1" x14ac:dyDescent="0.2">
      <c r="A437" s="24"/>
      <c r="B437" s="68" t="s">
        <v>25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8" t="s">
        <v>24</v>
      </c>
      <c r="O437" s="27">
        <v>0</v>
      </c>
      <c r="P437" s="26">
        <v>247.1</v>
      </c>
      <c r="Q437" s="26">
        <v>241</v>
      </c>
      <c r="R437" s="79">
        <f t="shared" si="8"/>
        <v>6.0999999999999943</v>
      </c>
      <c r="S437" s="20" t="s">
        <v>0</v>
      </c>
      <c r="T437" s="12"/>
    </row>
    <row r="438" spans="1:20" ht="34.5" customHeight="1" x14ac:dyDescent="0.2">
      <c r="A438" s="24"/>
      <c r="B438" s="68" t="s">
        <v>23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8" t="s">
        <v>22</v>
      </c>
      <c r="O438" s="27">
        <v>0</v>
      </c>
      <c r="P438" s="26">
        <v>247.1</v>
      </c>
      <c r="Q438" s="26">
        <v>241</v>
      </c>
      <c r="R438" s="79">
        <f t="shared" si="8"/>
        <v>6.0999999999999943</v>
      </c>
      <c r="S438" s="20" t="s">
        <v>0</v>
      </c>
      <c r="T438" s="12"/>
    </row>
    <row r="439" spans="1:20" ht="12.75" customHeight="1" x14ac:dyDescent="0.2">
      <c r="A439" s="24"/>
      <c r="B439" s="68" t="s">
        <v>18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8" t="s">
        <v>22</v>
      </c>
      <c r="O439" s="27" t="s">
        <v>17</v>
      </c>
      <c r="P439" s="26">
        <v>247.1</v>
      </c>
      <c r="Q439" s="26">
        <v>241</v>
      </c>
      <c r="R439" s="79">
        <f t="shared" si="8"/>
        <v>6.0999999999999943</v>
      </c>
      <c r="S439" s="20" t="s">
        <v>0</v>
      </c>
      <c r="T439" s="12"/>
    </row>
    <row r="440" spans="1:20" ht="12.75" customHeight="1" x14ac:dyDescent="0.2">
      <c r="A440" s="24"/>
      <c r="B440" s="68" t="s">
        <v>16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8" t="s">
        <v>22</v>
      </c>
      <c r="O440" s="27" t="s">
        <v>14</v>
      </c>
      <c r="P440" s="26">
        <v>247.1</v>
      </c>
      <c r="Q440" s="26">
        <v>241</v>
      </c>
      <c r="R440" s="79">
        <f t="shared" si="8"/>
        <v>6.0999999999999943</v>
      </c>
      <c r="S440" s="20" t="s">
        <v>0</v>
      </c>
      <c r="T440" s="12"/>
    </row>
    <row r="441" spans="1:20" ht="12.75" customHeight="1" x14ac:dyDescent="0.2">
      <c r="A441" s="24"/>
      <c r="B441" s="68" t="s">
        <v>21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8" t="s">
        <v>20</v>
      </c>
      <c r="O441" s="27">
        <v>0</v>
      </c>
      <c r="P441" s="26">
        <v>717.91</v>
      </c>
      <c r="Q441" s="26">
        <v>717.91</v>
      </c>
      <c r="R441" s="79">
        <f t="shared" si="8"/>
        <v>0</v>
      </c>
      <c r="S441" s="20" t="s">
        <v>0</v>
      </c>
      <c r="T441" s="12"/>
    </row>
    <row r="442" spans="1:20" ht="34.5" customHeight="1" x14ac:dyDescent="0.2">
      <c r="A442" s="24"/>
      <c r="B442" s="68" t="s">
        <v>19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8" t="s">
        <v>15</v>
      </c>
      <c r="O442" s="27">
        <v>0</v>
      </c>
      <c r="P442" s="26">
        <v>717.91</v>
      </c>
      <c r="Q442" s="26">
        <v>717.91</v>
      </c>
      <c r="R442" s="79">
        <f t="shared" si="8"/>
        <v>0</v>
      </c>
      <c r="S442" s="20" t="s">
        <v>0</v>
      </c>
      <c r="T442" s="12"/>
    </row>
    <row r="443" spans="1:20" ht="12.75" customHeight="1" x14ac:dyDescent="0.2">
      <c r="A443" s="24"/>
      <c r="B443" s="68" t="s">
        <v>18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8" t="s">
        <v>15</v>
      </c>
      <c r="O443" s="27" t="s">
        <v>17</v>
      </c>
      <c r="P443" s="26">
        <v>717.91</v>
      </c>
      <c r="Q443" s="26">
        <v>717.91</v>
      </c>
      <c r="R443" s="79">
        <f t="shared" si="8"/>
        <v>0</v>
      </c>
      <c r="S443" s="20" t="s">
        <v>0</v>
      </c>
      <c r="T443" s="12"/>
    </row>
    <row r="444" spans="1:20" ht="12.75" customHeight="1" x14ac:dyDescent="0.2">
      <c r="A444" s="24"/>
      <c r="B444" s="68" t="s">
        <v>16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8" t="s">
        <v>15</v>
      </c>
      <c r="O444" s="27" t="s">
        <v>14</v>
      </c>
      <c r="P444" s="26">
        <v>717.91</v>
      </c>
      <c r="Q444" s="26">
        <v>717.91</v>
      </c>
      <c r="R444" s="79">
        <f t="shared" si="8"/>
        <v>0</v>
      </c>
      <c r="S444" s="20" t="s">
        <v>0</v>
      </c>
      <c r="T444" s="12"/>
    </row>
    <row r="445" spans="1:20" ht="12.75" customHeight="1" x14ac:dyDescent="0.2">
      <c r="A445" s="24"/>
      <c r="B445" s="68" t="s">
        <v>13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8" t="s">
        <v>12</v>
      </c>
      <c r="O445" s="27">
        <v>0</v>
      </c>
      <c r="P445" s="26">
        <v>72.77</v>
      </c>
      <c r="Q445" s="26">
        <v>0</v>
      </c>
      <c r="R445" s="79">
        <f t="shared" si="8"/>
        <v>72.77</v>
      </c>
      <c r="S445" s="20" t="s">
        <v>0</v>
      </c>
      <c r="T445" s="12"/>
    </row>
    <row r="446" spans="1:20" ht="23.25" hidden="1" customHeight="1" x14ac:dyDescent="0.2">
      <c r="A446" s="24"/>
      <c r="B446" s="68" t="s">
        <v>11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8" t="s">
        <v>10</v>
      </c>
      <c r="O446" s="27">
        <v>0</v>
      </c>
      <c r="P446" s="26">
        <v>0</v>
      </c>
      <c r="Q446" s="26">
        <v>0</v>
      </c>
      <c r="R446" s="79">
        <f t="shared" si="8"/>
        <v>0</v>
      </c>
      <c r="S446" s="20" t="s">
        <v>0</v>
      </c>
      <c r="T446" s="12"/>
    </row>
    <row r="447" spans="1:20" ht="12.75" hidden="1" customHeight="1" x14ac:dyDescent="0.2">
      <c r="A447" s="24"/>
      <c r="B447" s="68" t="s">
        <v>8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8" t="s">
        <v>10</v>
      </c>
      <c r="O447" s="27" t="s">
        <v>7</v>
      </c>
      <c r="P447" s="26">
        <v>0</v>
      </c>
      <c r="Q447" s="26">
        <v>0</v>
      </c>
      <c r="R447" s="79">
        <f t="shared" si="8"/>
        <v>0</v>
      </c>
      <c r="S447" s="20" t="s">
        <v>0</v>
      </c>
      <c r="T447" s="12"/>
    </row>
    <row r="448" spans="1:20" ht="12.75" hidden="1" customHeight="1" x14ac:dyDescent="0.2">
      <c r="A448" s="24"/>
      <c r="B448" s="68" t="s">
        <v>6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8" t="s">
        <v>10</v>
      </c>
      <c r="O448" s="27" t="s">
        <v>4</v>
      </c>
      <c r="P448" s="26">
        <v>0</v>
      </c>
      <c r="Q448" s="26">
        <v>0</v>
      </c>
      <c r="R448" s="79">
        <f t="shared" si="8"/>
        <v>0</v>
      </c>
      <c r="S448" s="20" t="s">
        <v>0</v>
      </c>
      <c r="T448" s="12"/>
    </row>
    <row r="449" spans="1:20" ht="12.75" customHeight="1" x14ac:dyDescent="0.2">
      <c r="A449" s="24"/>
      <c r="B449" s="68" t="s">
        <v>9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8" t="s">
        <v>5</v>
      </c>
      <c r="O449" s="27">
        <v>0</v>
      </c>
      <c r="P449" s="26">
        <v>72.77</v>
      </c>
      <c r="Q449" s="26">
        <v>0</v>
      </c>
      <c r="R449" s="79">
        <f t="shared" si="8"/>
        <v>72.77</v>
      </c>
      <c r="S449" s="20" t="s">
        <v>0</v>
      </c>
      <c r="T449" s="12"/>
    </row>
    <row r="450" spans="1:20" ht="12.75" customHeight="1" x14ac:dyDescent="0.2">
      <c r="A450" s="24"/>
      <c r="B450" s="68" t="s">
        <v>8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8" t="s">
        <v>5</v>
      </c>
      <c r="O450" s="27" t="s">
        <v>7</v>
      </c>
      <c r="P450" s="26">
        <v>72.77</v>
      </c>
      <c r="Q450" s="26">
        <v>0</v>
      </c>
      <c r="R450" s="79">
        <f t="shared" si="8"/>
        <v>72.77</v>
      </c>
      <c r="S450" s="20" t="s">
        <v>0</v>
      </c>
      <c r="T450" s="12"/>
    </row>
    <row r="451" spans="1:20" ht="12.75" customHeight="1" thickBot="1" x14ac:dyDescent="0.25">
      <c r="A451" s="24"/>
      <c r="B451" s="70" t="s">
        <v>6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1"/>
      <c r="N451" s="23" t="s">
        <v>5</v>
      </c>
      <c r="O451" s="22" t="s">
        <v>4</v>
      </c>
      <c r="P451" s="21">
        <v>72.77</v>
      </c>
      <c r="Q451" s="21">
        <v>0</v>
      </c>
      <c r="R451" s="79">
        <f t="shared" si="8"/>
        <v>72.77</v>
      </c>
      <c r="S451" s="20" t="s">
        <v>0</v>
      </c>
      <c r="T451" s="12"/>
    </row>
    <row r="452" spans="1:20" ht="409.6" hidden="1" customHeight="1" x14ac:dyDescent="0.2">
      <c r="A452" s="12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145940.81</v>
      </c>
      <c r="Q452" s="14">
        <v>104925.23</v>
      </c>
      <c r="R452" s="79">
        <f t="shared" si="8"/>
        <v>41015.58</v>
      </c>
      <c r="S452" s="13" t="s">
        <v>0</v>
      </c>
      <c r="T452" s="1"/>
    </row>
    <row r="453" spans="1:20" ht="12.75" customHeight="1" x14ac:dyDescent="0.2">
      <c r="A453" s="12"/>
      <c r="B453" s="11" t="s">
        <v>1</v>
      </c>
      <c r="C453" s="10"/>
      <c r="D453" s="9"/>
      <c r="E453" s="8" t="s">
        <v>1</v>
      </c>
      <c r="F453" s="7"/>
      <c r="G453" s="7"/>
      <c r="H453" s="7"/>
      <c r="I453" s="7"/>
      <c r="J453" s="6"/>
      <c r="K453" s="5"/>
      <c r="L453" s="4"/>
      <c r="M453" s="4"/>
      <c r="N453" s="4"/>
      <c r="O453" s="3"/>
      <c r="P453" s="64">
        <v>145940.81</v>
      </c>
      <c r="Q453" s="64">
        <f>Q14+Q19+Q28+Q39+Q44+Q71+Q97+Q125+Q155+Q163+Q210+Q273+Q288+Q337+Q353+Q358+Q363+Q415+Q425+Q429</f>
        <v>138833.85999999999</v>
      </c>
      <c r="R453" s="76">
        <f t="shared" si="8"/>
        <v>7106.9500000000116</v>
      </c>
      <c r="S453" s="2" t="s">
        <v>0</v>
      </c>
      <c r="T453" s="1"/>
    </row>
  </sheetData>
  <mergeCells count="441">
    <mergeCell ref="B189:M189"/>
    <mergeCell ref="B192:M192"/>
    <mergeCell ref="B178:M178"/>
    <mergeCell ref="B182:M182"/>
    <mergeCell ref="B186:M186"/>
    <mergeCell ref="B190:M190"/>
    <mergeCell ref="B14:M14"/>
    <mergeCell ref="B19:M19"/>
    <mergeCell ref="B28:M28"/>
    <mergeCell ref="B39:M39"/>
    <mergeCell ref="B44:M44"/>
    <mergeCell ref="B71:M71"/>
    <mergeCell ref="B60:M60"/>
    <mergeCell ref="B67:M67"/>
    <mergeCell ref="B41:M41"/>
    <mergeCell ref="B46:M46"/>
    <mergeCell ref="B16:M16"/>
    <mergeCell ref="B21:M21"/>
    <mergeCell ref="B25:M25"/>
    <mergeCell ref="B29:M29"/>
    <mergeCell ref="B32:M32"/>
    <mergeCell ref="B36:M36"/>
    <mergeCell ref="B63:M63"/>
    <mergeCell ref="B66:M66"/>
    <mergeCell ref="B248:M248"/>
    <mergeCell ref="B253:M253"/>
    <mergeCell ref="B342:M342"/>
    <mergeCell ref="B346:M346"/>
    <mergeCell ref="B354:M354"/>
    <mergeCell ref="B359:M359"/>
    <mergeCell ref="B57:M57"/>
    <mergeCell ref="B61:M61"/>
    <mergeCell ref="B64:M64"/>
    <mergeCell ref="B68:M68"/>
    <mergeCell ref="B65:M65"/>
    <mergeCell ref="B120:M120"/>
    <mergeCell ref="B125:M125"/>
    <mergeCell ref="B155:M155"/>
    <mergeCell ref="B163:M163"/>
    <mergeCell ref="B210:M210"/>
    <mergeCell ref="B139:M139"/>
    <mergeCell ref="B143:M143"/>
    <mergeCell ref="B147:M147"/>
    <mergeCell ref="B151:M151"/>
    <mergeCell ref="B136:M136"/>
    <mergeCell ref="B140:M140"/>
    <mergeCell ref="B144:M144"/>
    <mergeCell ref="B148:M148"/>
    <mergeCell ref="B15:M15"/>
    <mergeCell ref="B20:M20"/>
    <mergeCell ref="B24:M24"/>
    <mergeCell ref="B35:M35"/>
    <mergeCell ref="B40:M40"/>
    <mergeCell ref="B45:M45"/>
    <mergeCell ref="B73:M73"/>
    <mergeCell ref="B76:M76"/>
    <mergeCell ref="B79:M79"/>
    <mergeCell ref="B72:M72"/>
    <mergeCell ref="B52:M52"/>
    <mergeCell ref="B56:M56"/>
    <mergeCell ref="B43:M43"/>
    <mergeCell ref="B48:M48"/>
    <mergeCell ref="B51:M51"/>
    <mergeCell ref="B18:M18"/>
    <mergeCell ref="B23:M23"/>
    <mergeCell ref="B27:M27"/>
    <mergeCell ref="B54:M54"/>
    <mergeCell ref="B58:M58"/>
    <mergeCell ref="B62:M62"/>
    <mergeCell ref="B55:M55"/>
    <mergeCell ref="B59:M59"/>
    <mergeCell ref="B49:M49"/>
    <mergeCell ref="B172:M172"/>
    <mergeCell ref="B176:M176"/>
    <mergeCell ref="B319:M319"/>
    <mergeCell ref="B270:M270"/>
    <mergeCell ref="B275:M275"/>
    <mergeCell ref="B279:M279"/>
    <mergeCell ref="B283:M283"/>
    <mergeCell ref="B415:M415"/>
    <mergeCell ref="B425:M425"/>
    <mergeCell ref="B364:M364"/>
    <mergeCell ref="B386:M386"/>
    <mergeCell ref="B391:M391"/>
    <mergeCell ref="B396:M396"/>
    <mergeCell ref="B401:M401"/>
    <mergeCell ref="B353:M353"/>
    <mergeCell ref="B358:M358"/>
    <mergeCell ref="B363:M363"/>
    <mergeCell ref="B325:M325"/>
    <mergeCell ref="B329:M329"/>
    <mergeCell ref="B333:M333"/>
    <mergeCell ref="B338:M338"/>
    <mergeCell ref="B184:M184"/>
    <mergeCell ref="B188:M188"/>
    <mergeCell ref="B211:M211"/>
    <mergeCell ref="B225:M225"/>
    <mergeCell ref="B228:M228"/>
    <mergeCell ref="B206:M206"/>
    <mergeCell ref="B209:M209"/>
    <mergeCell ref="B214:M214"/>
    <mergeCell ref="B113:M113"/>
    <mergeCell ref="B117:M117"/>
    <mergeCell ref="B122:M122"/>
    <mergeCell ref="B127:M127"/>
    <mergeCell ref="B123:M123"/>
    <mergeCell ref="B115:M115"/>
    <mergeCell ref="B119:M119"/>
    <mergeCell ref="B124:M124"/>
    <mergeCell ref="B132:M132"/>
    <mergeCell ref="B157:M157"/>
    <mergeCell ref="B160:M160"/>
    <mergeCell ref="B165:M165"/>
    <mergeCell ref="B169:M169"/>
    <mergeCell ref="B195:M195"/>
    <mergeCell ref="B198:M198"/>
    <mergeCell ref="B201:M201"/>
    <mergeCell ref="B204:M204"/>
    <mergeCell ref="B164:M164"/>
    <mergeCell ref="B168:M168"/>
    <mergeCell ref="B245:M245"/>
    <mergeCell ref="B249:M249"/>
    <mergeCell ref="B254:M254"/>
    <mergeCell ref="B246:M246"/>
    <mergeCell ref="B250:M250"/>
    <mergeCell ref="B180:M180"/>
    <mergeCell ref="B221:M221"/>
    <mergeCell ref="B224:M224"/>
    <mergeCell ref="B213:M213"/>
    <mergeCell ref="B216:M216"/>
    <mergeCell ref="B219:M219"/>
    <mergeCell ref="B222:M222"/>
    <mergeCell ref="B227:M227"/>
    <mergeCell ref="B230:M230"/>
    <mergeCell ref="B193:M193"/>
    <mergeCell ref="B196:M196"/>
    <mergeCell ref="B199:M199"/>
    <mergeCell ref="B202:M202"/>
    <mergeCell ref="B205:M205"/>
    <mergeCell ref="B208:M208"/>
    <mergeCell ref="B194:M194"/>
    <mergeCell ref="B197:M197"/>
    <mergeCell ref="B200:M200"/>
    <mergeCell ref="B203:M203"/>
    <mergeCell ref="B257:M257"/>
    <mergeCell ref="B261:M261"/>
    <mergeCell ref="B266:M266"/>
    <mergeCell ref="B264:M264"/>
    <mergeCell ref="B256:M256"/>
    <mergeCell ref="B259:M259"/>
    <mergeCell ref="B263:M263"/>
    <mergeCell ref="B321:M321"/>
    <mergeCell ref="B323:M323"/>
    <mergeCell ref="B285:M285"/>
    <mergeCell ref="B269:M269"/>
    <mergeCell ref="B274:M274"/>
    <mergeCell ref="B278:M278"/>
    <mergeCell ref="B282:M282"/>
    <mergeCell ref="B287:M287"/>
    <mergeCell ref="B273:M273"/>
    <mergeCell ref="B288:M288"/>
    <mergeCell ref="B260:M260"/>
    <mergeCell ref="B289:M289"/>
    <mergeCell ref="B292:M292"/>
    <mergeCell ref="B296:M296"/>
    <mergeCell ref="B301:M301"/>
    <mergeCell ref="B304:M304"/>
    <mergeCell ref="B307:M307"/>
    <mergeCell ref="B291:M291"/>
    <mergeCell ref="B294:M294"/>
    <mergeCell ref="B298:M298"/>
    <mergeCell ref="B300:M300"/>
    <mergeCell ref="B303:M303"/>
    <mergeCell ref="B293:M293"/>
    <mergeCell ref="B297:M297"/>
    <mergeCell ref="B299:M299"/>
    <mergeCell ref="B295:M295"/>
    <mergeCell ref="B310:M310"/>
    <mergeCell ref="B313:M313"/>
    <mergeCell ref="B316:M316"/>
    <mergeCell ref="B320:M320"/>
    <mergeCell ref="B326:M326"/>
    <mergeCell ref="B315:M315"/>
    <mergeCell ref="B351:M351"/>
    <mergeCell ref="B345:M345"/>
    <mergeCell ref="B349:M349"/>
    <mergeCell ref="B314:M314"/>
    <mergeCell ref="B317:M317"/>
    <mergeCell ref="B322:M322"/>
    <mergeCell ref="B324:M324"/>
    <mergeCell ref="B328:M328"/>
    <mergeCell ref="B330:M330"/>
    <mergeCell ref="B327:M327"/>
    <mergeCell ref="B318:M318"/>
    <mergeCell ref="B331:M331"/>
    <mergeCell ref="B335:M335"/>
    <mergeCell ref="B340:M340"/>
    <mergeCell ref="B344:M344"/>
    <mergeCell ref="B343:M343"/>
    <mergeCell ref="B53:M53"/>
    <mergeCell ref="B69:M69"/>
    <mergeCell ref="B74:M74"/>
    <mergeCell ref="B17:M17"/>
    <mergeCell ref="B22:M22"/>
    <mergeCell ref="B26:M26"/>
    <mergeCell ref="B30:M30"/>
    <mergeCell ref="B33:M33"/>
    <mergeCell ref="B37:M37"/>
    <mergeCell ref="B42:M42"/>
    <mergeCell ref="B47:M47"/>
    <mergeCell ref="B50:M50"/>
    <mergeCell ref="B77:M77"/>
    <mergeCell ref="B80:M80"/>
    <mergeCell ref="B83:M83"/>
    <mergeCell ref="B86:M86"/>
    <mergeCell ref="B70:M70"/>
    <mergeCell ref="B75:M75"/>
    <mergeCell ref="B78:M78"/>
    <mergeCell ref="B81:M81"/>
    <mergeCell ref="B102:M102"/>
    <mergeCell ref="B99:M99"/>
    <mergeCell ref="B89:M89"/>
    <mergeCell ref="B92:M92"/>
    <mergeCell ref="B95:M95"/>
    <mergeCell ref="B100:M100"/>
    <mergeCell ref="B97:M97"/>
    <mergeCell ref="B82:M82"/>
    <mergeCell ref="B98:M98"/>
    <mergeCell ref="B111:M111"/>
    <mergeCell ref="B114:M114"/>
    <mergeCell ref="B118:M118"/>
    <mergeCell ref="B103:M103"/>
    <mergeCell ref="B106:M106"/>
    <mergeCell ref="B109:M109"/>
    <mergeCell ref="B112:M112"/>
    <mergeCell ref="B128:M128"/>
    <mergeCell ref="B130:M130"/>
    <mergeCell ref="B104:M104"/>
    <mergeCell ref="B107:M107"/>
    <mergeCell ref="B110:M110"/>
    <mergeCell ref="B105:M105"/>
    <mergeCell ref="B108:M108"/>
    <mergeCell ref="B116:M116"/>
    <mergeCell ref="B121:M121"/>
    <mergeCell ref="B126:M126"/>
    <mergeCell ref="B159:M159"/>
    <mergeCell ref="B162:M162"/>
    <mergeCell ref="B167:M167"/>
    <mergeCell ref="B171:M171"/>
    <mergeCell ref="B133:M133"/>
    <mergeCell ref="B137:M137"/>
    <mergeCell ref="B141:M141"/>
    <mergeCell ref="B145:M145"/>
    <mergeCell ref="B129:M129"/>
    <mergeCell ref="B131:M131"/>
    <mergeCell ref="B134:M134"/>
    <mergeCell ref="B138:M138"/>
    <mergeCell ref="B153:M153"/>
    <mergeCell ref="B135:M135"/>
    <mergeCell ref="B156:M156"/>
    <mergeCell ref="B152:M152"/>
    <mergeCell ref="B149:M149"/>
    <mergeCell ref="B142:M142"/>
    <mergeCell ref="B146:M146"/>
    <mergeCell ref="B150:M150"/>
    <mergeCell ref="B231:M231"/>
    <mergeCell ref="B234:M234"/>
    <mergeCell ref="B237:M237"/>
    <mergeCell ref="B240:M240"/>
    <mergeCell ref="B226:M226"/>
    <mergeCell ref="B229:M229"/>
    <mergeCell ref="B232:M232"/>
    <mergeCell ref="B235:M235"/>
    <mergeCell ref="B243:M243"/>
    <mergeCell ref="B233:M233"/>
    <mergeCell ref="B236:M236"/>
    <mergeCell ref="B239:M239"/>
    <mergeCell ref="B242:M242"/>
    <mergeCell ref="B238:M238"/>
    <mergeCell ref="B241:M241"/>
    <mergeCell ref="B255:M255"/>
    <mergeCell ref="B258:M258"/>
    <mergeCell ref="B262:M262"/>
    <mergeCell ref="B244:M244"/>
    <mergeCell ref="B247:M247"/>
    <mergeCell ref="B251:M251"/>
    <mergeCell ref="B252:M252"/>
    <mergeCell ref="B309:M309"/>
    <mergeCell ref="B312:M312"/>
    <mergeCell ref="B267:M267"/>
    <mergeCell ref="B271:M271"/>
    <mergeCell ref="B276:M276"/>
    <mergeCell ref="B280:M280"/>
    <mergeCell ref="B284:M284"/>
    <mergeCell ref="B286:M286"/>
    <mergeCell ref="B290:M290"/>
    <mergeCell ref="B302:M302"/>
    <mergeCell ref="B305:M305"/>
    <mergeCell ref="B308:M308"/>
    <mergeCell ref="B311:M311"/>
    <mergeCell ref="B306:M306"/>
    <mergeCell ref="B272:M272"/>
    <mergeCell ref="B277:M277"/>
    <mergeCell ref="B281:M281"/>
    <mergeCell ref="B348:M348"/>
    <mergeCell ref="B332:M332"/>
    <mergeCell ref="B336:M336"/>
    <mergeCell ref="B341:M341"/>
    <mergeCell ref="B334:M334"/>
    <mergeCell ref="B339:M339"/>
    <mergeCell ref="B337:M337"/>
    <mergeCell ref="B347:M347"/>
    <mergeCell ref="B394:M394"/>
    <mergeCell ref="B360:M360"/>
    <mergeCell ref="B365:M365"/>
    <mergeCell ref="B368:M368"/>
    <mergeCell ref="B375:M375"/>
    <mergeCell ref="B378:M378"/>
    <mergeCell ref="B383:M383"/>
    <mergeCell ref="B376:M376"/>
    <mergeCell ref="B379:M379"/>
    <mergeCell ref="B381:M381"/>
    <mergeCell ref="B372:M372"/>
    <mergeCell ref="B373:M373"/>
    <mergeCell ref="B350:M350"/>
    <mergeCell ref="B355:M355"/>
    <mergeCell ref="B352:M352"/>
    <mergeCell ref="B397:M397"/>
    <mergeCell ref="B390:M390"/>
    <mergeCell ref="B393:M393"/>
    <mergeCell ref="B395:M395"/>
    <mergeCell ref="B356:M356"/>
    <mergeCell ref="B361:M361"/>
    <mergeCell ref="B366:M366"/>
    <mergeCell ref="B369:M369"/>
    <mergeCell ref="B371:M371"/>
    <mergeCell ref="B384:M384"/>
    <mergeCell ref="B387:M387"/>
    <mergeCell ref="B389:M389"/>
    <mergeCell ref="B392:M392"/>
    <mergeCell ref="B374:M374"/>
    <mergeCell ref="B377:M377"/>
    <mergeCell ref="B380:M380"/>
    <mergeCell ref="B382:M382"/>
    <mergeCell ref="B385:M385"/>
    <mergeCell ref="B388:M388"/>
    <mergeCell ref="B357:M357"/>
    <mergeCell ref="B362:M362"/>
    <mergeCell ref="B367:M367"/>
    <mergeCell ref="B370:M370"/>
    <mergeCell ref="B399:M399"/>
    <mergeCell ref="B402:M402"/>
    <mergeCell ref="B405:M405"/>
    <mergeCell ref="B407:M407"/>
    <mergeCell ref="B410:M410"/>
    <mergeCell ref="B413:M413"/>
    <mergeCell ref="B426:M426"/>
    <mergeCell ref="B431:M431"/>
    <mergeCell ref="B423:M423"/>
    <mergeCell ref="B427:M427"/>
    <mergeCell ref="B412:M412"/>
    <mergeCell ref="B416:M416"/>
    <mergeCell ref="B419:M419"/>
    <mergeCell ref="B422:M422"/>
    <mergeCell ref="B417:M417"/>
    <mergeCell ref="B420:M420"/>
    <mergeCell ref="B414:M414"/>
    <mergeCell ref="B418:M418"/>
    <mergeCell ref="B430:M430"/>
    <mergeCell ref="B429:M429"/>
    <mergeCell ref="B191:M191"/>
    <mergeCell ref="B173:M173"/>
    <mergeCell ref="B177:M177"/>
    <mergeCell ref="B181:M181"/>
    <mergeCell ref="B185:M185"/>
    <mergeCell ref="B31:M31"/>
    <mergeCell ref="B34:M34"/>
    <mergeCell ref="B38:M38"/>
    <mergeCell ref="B84:M84"/>
    <mergeCell ref="B87:M87"/>
    <mergeCell ref="B90:M90"/>
    <mergeCell ref="B93:M93"/>
    <mergeCell ref="B96:M96"/>
    <mergeCell ref="B101:M101"/>
    <mergeCell ref="B85:M85"/>
    <mergeCell ref="B88:M88"/>
    <mergeCell ref="B91:M91"/>
    <mergeCell ref="B94:M94"/>
    <mergeCell ref="B158:M158"/>
    <mergeCell ref="B161:M161"/>
    <mergeCell ref="B166:M166"/>
    <mergeCell ref="B170:M170"/>
    <mergeCell ref="B174:M174"/>
    <mergeCell ref="B154:M154"/>
    <mergeCell ref="B451:M451"/>
    <mergeCell ref="B421:M421"/>
    <mergeCell ref="B424:M424"/>
    <mergeCell ref="B428:M428"/>
    <mergeCell ref="B433:M433"/>
    <mergeCell ref="B434:M434"/>
    <mergeCell ref="B436:M436"/>
    <mergeCell ref="B450:M450"/>
    <mergeCell ref="B435:M435"/>
    <mergeCell ref="B439:M439"/>
    <mergeCell ref="B443:M443"/>
    <mergeCell ref="B440:M440"/>
    <mergeCell ref="B432:M432"/>
    <mergeCell ref="B442:M442"/>
    <mergeCell ref="B446:M446"/>
    <mergeCell ref="B449:M449"/>
    <mergeCell ref="B447:M447"/>
    <mergeCell ref="B444:M444"/>
    <mergeCell ref="B448:M448"/>
    <mergeCell ref="B438:M438"/>
    <mergeCell ref="B441:M441"/>
    <mergeCell ref="B445:M445"/>
    <mergeCell ref="B437:M437"/>
    <mergeCell ref="Q2:R2"/>
    <mergeCell ref="Q5:R5"/>
    <mergeCell ref="E7:R7"/>
    <mergeCell ref="B398:M398"/>
    <mergeCell ref="B400:M400"/>
    <mergeCell ref="B403:M403"/>
    <mergeCell ref="B406:M406"/>
    <mergeCell ref="B408:M408"/>
    <mergeCell ref="B411:M411"/>
    <mergeCell ref="B404:M404"/>
    <mergeCell ref="B409:M409"/>
    <mergeCell ref="B217:M217"/>
    <mergeCell ref="B220:M220"/>
    <mergeCell ref="B223:M223"/>
    <mergeCell ref="B207:M207"/>
    <mergeCell ref="B212:M212"/>
    <mergeCell ref="B215:M215"/>
    <mergeCell ref="B218:M218"/>
    <mergeCell ref="B265:M265"/>
    <mergeCell ref="B268:M268"/>
    <mergeCell ref="B175:M175"/>
    <mergeCell ref="B179:M179"/>
    <mergeCell ref="B183:M183"/>
    <mergeCell ref="B187:M187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2025-04-23T11:37:50Z</cp:lastPrinted>
  <dcterms:created xsi:type="dcterms:W3CDTF">2024-12-28T04:38:31Z</dcterms:created>
  <dcterms:modified xsi:type="dcterms:W3CDTF">2025-04-23T12:12:50Z</dcterms:modified>
</cp:coreProperties>
</file>